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NS2000.VL.0015\"/>
    </mc:Choice>
  </mc:AlternateContent>
  <bookViews>
    <workbookView xWindow="0" yWindow="0" windowWidth="22530" windowHeight="11745" tabRatio="859" firstSheet="6" activeTab="9"/>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1 Фин.модель" sheetId="30" r:id="rId8"/>
    <sheet name="6.1. Паспорт сетевой график" sheetId="24" r:id="rId9"/>
    <sheet name="6.2. Паспорт фин осв ввод" sheetId="36" r:id="rId10"/>
    <sheet name="7. Паспорт отчет о закупке" sheetId="35" r:id="rId11"/>
    <sheet name="8. Общие сведения (2)" sheetId="37" r:id="rId12"/>
  </sheets>
  <externalReferences>
    <externalReference r:id="rId13"/>
    <externalReference r:id="rId14"/>
    <externalReference r:id="rId15"/>
  </externalReferences>
  <definedNames>
    <definedName name="_xlnm._FilterDatabase" localSheetId="10" hidden="1">'7. Паспорт отчет о закупке'!$A$25:$AV$49</definedName>
    <definedName name="CalcMethod">[1]Проект!$B$77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закупке'!$A$1:$AV$48</definedName>
    <definedName name="_xlnm.Print_Area" localSheetId="11">'8. Общие сведения (2)'!$A$1:$B$110</definedName>
  </definedNames>
  <calcPr calcId="162913" iterateDelta="1E-4"/>
</workbook>
</file>

<file path=xl/calcChain.xml><?xml version="1.0" encoding="utf-8"?>
<calcChain xmlns="http://schemas.openxmlformats.org/spreadsheetml/2006/main">
  <c r="X44" i="35" l="1"/>
  <c r="AB44" i="35" s="1"/>
  <c r="AD44" i="35" s="1"/>
  <c r="AE44" i="35" s="1"/>
  <c r="B29" i="37"/>
  <c r="B54" i="37" l="1"/>
  <c r="B32" i="37"/>
  <c r="B30" i="37" s="1"/>
  <c r="A15" i="37"/>
  <c r="A12" i="37"/>
  <c r="A9" i="37"/>
  <c r="A5" i="37"/>
  <c r="A11" i="36" l="1"/>
  <c r="AG25" i="36"/>
  <c r="AG26" i="36"/>
  <c r="AG27" i="36"/>
  <c r="AG28" i="36"/>
  <c r="AG29" i="36"/>
  <c r="AG30" i="36"/>
  <c r="AG31" i="36"/>
  <c r="AG32" i="36"/>
  <c r="AG33" i="36"/>
  <c r="AG34" i="36"/>
  <c r="AG35" i="36"/>
  <c r="AG36" i="36"/>
  <c r="AG37" i="36"/>
  <c r="AG38" i="36"/>
  <c r="AG39" i="36"/>
  <c r="AG40" i="36"/>
  <c r="AG41" i="36"/>
  <c r="AG42" i="36"/>
  <c r="AG43" i="36"/>
  <c r="AG44" i="36"/>
  <c r="AG45" i="36"/>
  <c r="AG46" i="36"/>
  <c r="AG47" i="36"/>
  <c r="AG48" i="36"/>
  <c r="AG49" i="36"/>
  <c r="AG50" i="36"/>
  <c r="AG51" i="36"/>
  <c r="AG52" i="36"/>
  <c r="AG53" i="36"/>
  <c r="AG54" i="36"/>
  <c r="AG55" i="36"/>
  <c r="AG56" i="36"/>
  <c r="AG57" i="36"/>
  <c r="AG58" i="36"/>
  <c r="AG59" i="36"/>
  <c r="AG60" i="36"/>
  <c r="AG61" i="36"/>
  <c r="AG62" i="36"/>
  <c r="AG63" i="36"/>
  <c r="AG64" i="36"/>
  <c r="AG24" i="36"/>
  <c r="A14" i="36"/>
  <c r="D52" i="36"/>
  <c r="A8" i="36"/>
  <c r="A4" i="36"/>
  <c r="D29" i="36" l="1"/>
  <c r="A9" i="35" l="1"/>
  <c r="A12" i="35"/>
  <c r="A15" i="35"/>
  <c r="C5" i="24"/>
  <c r="C9" i="24"/>
  <c r="C12" i="24"/>
  <c r="C15" i="24"/>
  <c r="A9" i="10"/>
  <c r="A12" i="10"/>
  <c r="A15" i="10"/>
  <c r="A8" i="17"/>
  <c r="A11" i="17"/>
  <c r="A14" i="17"/>
  <c r="A8" i="29"/>
  <c r="A11" i="29"/>
  <c r="A14" i="29"/>
  <c r="A13" i="13"/>
  <c r="A16" i="13"/>
  <c r="E9" i="14"/>
  <c r="E15" i="14"/>
  <c r="E12" i="14"/>
  <c r="A5" i="6"/>
  <c r="A9" i="6"/>
  <c r="A12" i="6"/>
  <c r="A15" i="6"/>
  <c r="B16" i="30" l="1"/>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2" i="30" l="1"/>
  <c r="A11" i="30"/>
  <c r="A10" i="30"/>
  <c r="A9" i="30"/>
  <c r="A8" i="30"/>
  <c r="A7" i="30"/>
  <c r="A6" i="30"/>
  <c r="A5" i="10" l="1"/>
  <c r="A4" i="17"/>
  <c r="A5" i="30"/>
  <c r="A5" i="14"/>
  <c r="A6" i="13"/>
  <c r="A4" i="29"/>
  <c r="C82" i="30" l="1"/>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AY74" i="30"/>
  <c r="AX74" i="30"/>
  <c r="AU74" i="30"/>
  <c r="AT74" i="30"/>
  <c r="AQ74" i="30"/>
  <c r="AP74" i="30"/>
  <c r="AM74" i="30"/>
  <c r="AL74" i="30"/>
  <c r="AI74" i="30"/>
  <c r="AH74" i="30"/>
  <c r="AE74" i="30"/>
  <c r="AD74" i="30"/>
  <c r="AA74" i="30"/>
  <c r="Z74" i="30"/>
  <c r="W74" i="30"/>
  <c r="V74" i="30"/>
  <c r="S74" i="30"/>
  <c r="R74" i="30"/>
  <c r="O74" i="30"/>
  <c r="N74" i="30"/>
  <c r="K74" i="30"/>
  <c r="J74" i="30"/>
  <c r="G74" i="30"/>
  <c r="F74" i="30"/>
  <c r="C74" i="30"/>
  <c r="B74" i="30"/>
  <c r="B73" i="30"/>
  <c r="C71" i="30"/>
  <c r="B71" i="30"/>
  <c r="F70" i="30"/>
  <c r="E70" i="30"/>
  <c r="E82" i="30" s="1"/>
  <c r="D70" i="30"/>
  <c r="D82" i="30" s="1"/>
  <c r="AZ66" i="30"/>
  <c r="AZ74" i="30" s="1"/>
  <c r="AY66" i="30"/>
  <c r="AX66" i="30"/>
  <c r="AW66" i="30"/>
  <c r="AW74" i="30" s="1"/>
  <c r="AV66" i="30"/>
  <c r="AV74" i="30" s="1"/>
  <c r="AU66" i="30"/>
  <c r="AT66" i="30"/>
  <c r="AS66" i="30"/>
  <c r="AS74" i="30" s="1"/>
  <c r="AR66" i="30"/>
  <c r="AR74" i="30" s="1"/>
  <c r="AQ66" i="30"/>
  <c r="AP66" i="30"/>
  <c r="AO66" i="30"/>
  <c r="AO74" i="30" s="1"/>
  <c r="AN66" i="30"/>
  <c r="AN74" i="30" s="1"/>
  <c r="AM66" i="30"/>
  <c r="AL66" i="30"/>
  <c r="AK66" i="30"/>
  <c r="AK74" i="30" s="1"/>
  <c r="AJ66" i="30"/>
  <c r="AJ74" i="30" s="1"/>
  <c r="AI66" i="30"/>
  <c r="AH66" i="30"/>
  <c r="AG66" i="30"/>
  <c r="AG74" i="30" s="1"/>
  <c r="AF66" i="30"/>
  <c r="AF74" i="30" s="1"/>
  <c r="AE66" i="30"/>
  <c r="AD66" i="30"/>
  <c r="AC66" i="30"/>
  <c r="AC74" i="30" s="1"/>
  <c r="AB66" i="30"/>
  <c r="AB74" i="30" s="1"/>
  <c r="AA66" i="30"/>
  <c r="Z66" i="30"/>
  <c r="Y66" i="30"/>
  <c r="Y74" i="30" s="1"/>
  <c r="X66" i="30"/>
  <c r="X74" i="30" s="1"/>
  <c r="W66" i="30"/>
  <c r="V66" i="30"/>
  <c r="U66" i="30"/>
  <c r="U74" i="30" s="1"/>
  <c r="T66" i="30"/>
  <c r="T74" i="30" s="1"/>
  <c r="S66" i="30"/>
  <c r="R66" i="30"/>
  <c r="Q66" i="30"/>
  <c r="Q74" i="30" s="1"/>
  <c r="P66" i="30"/>
  <c r="P74" i="30" s="1"/>
  <c r="O66" i="30"/>
  <c r="N66" i="30"/>
  <c r="M66" i="30"/>
  <c r="M74" i="30" s="1"/>
  <c r="L66" i="30"/>
  <c r="L74" i="30" s="1"/>
  <c r="K66" i="30"/>
  <c r="J66" i="30"/>
  <c r="I66" i="30"/>
  <c r="I74" i="30" s="1"/>
  <c r="H66" i="30"/>
  <c r="H74" i="30" s="1"/>
  <c r="G66" i="30"/>
  <c r="F66" i="30"/>
  <c r="E66" i="30"/>
  <c r="E74" i="30" s="1"/>
  <c r="D66" i="30"/>
  <c r="D74" i="30" s="1"/>
  <c r="C66" i="30"/>
  <c r="B66" i="30"/>
  <c r="C64" i="30"/>
  <c r="C62" i="30" s="1"/>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B56" i="30" s="1"/>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20" i="30" s="1"/>
  <c r="B57" i="30"/>
  <c r="C54" i="30"/>
  <c r="B54" i="30"/>
  <c r="C48" i="30"/>
  <c r="B48" i="30"/>
  <c r="AZ41" i="30"/>
  <c r="AZ55" i="30" s="1"/>
  <c r="AY41" i="30"/>
  <c r="AY55" i="30" s="1"/>
  <c r="AX41" i="30"/>
  <c r="AX55" i="30" s="1"/>
  <c r="AW41" i="30"/>
  <c r="AW55" i="30" s="1"/>
  <c r="AV41" i="30"/>
  <c r="AV55" i="30" s="1"/>
  <c r="AU41" i="30"/>
  <c r="AU55" i="30" s="1"/>
  <c r="AT41" i="30"/>
  <c r="AT55" i="30" s="1"/>
  <c r="AS41" i="30"/>
  <c r="AS55" i="30" s="1"/>
  <c r="AR41" i="30"/>
  <c r="AR55" i="30" s="1"/>
  <c r="AQ41" i="30"/>
  <c r="AQ55" i="30" s="1"/>
  <c r="AP41" i="30"/>
  <c r="AP55" i="30" s="1"/>
  <c r="AO41" i="30"/>
  <c r="AO55" i="30" s="1"/>
  <c r="AN41" i="30"/>
  <c r="AN55" i="30" s="1"/>
  <c r="AM41" i="30"/>
  <c r="AM55" i="30" s="1"/>
  <c r="AL41" i="30"/>
  <c r="AL55" i="30" s="1"/>
  <c r="AK41" i="30"/>
  <c r="AK55" i="30" s="1"/>
  <c r="AJ41" i="30"/>
  <c r="AJ55" i="30" s="1"/>
  <c r="AI41" i="30"/>
  <c r="AI55" i="30" s="1"/>
  <c r="AH41" i="30"/>
  <c r="AH55" i="30" s="1"/>
  <c r="AG41" i="30"/>
  <c r="AG55" i="30" s="1"/>
  <c r="AF41" i="30"/>
  <c r="AF55" i="30" s="1"/>
  <c r="AE41" i="30"/>
  <c r="AE55" i="30" s="1"/>
  <c r="AD41" i="30"/>
  <c r="AD55" i="30" s="1"/>
  <c r="AC41" i="30"/>
  <c r="AC55" i="30" s="1"/>
  <c r="AB41" i="30"/>
  <c r="AB55" i="30" s="1"/>
  <c r="AA41" i="30"/>
  <c r="AA55" i="30" s="1"/>
  <c r="Z41" i="30"/>
  <c r="Z55" i="30" s="1"/>
  <c r="Y41" i="30"/>
  <c r="Y55" i="30" s="1"/>
  <c r="X41" i="30"/>
  <c r="X55" i="30" s="1"/>
  <c r="W41" i="30"/>
  <c r="W55" i="30" s="1"/>
  <c r="V41" i="30"/>
  <c r="V55" i="30" s="1"/>
  <c r="U41" i="30"/>
  <c r="U55" i="30" s="1"/>
  <c r="T41" i="30"/>
  <c r="T55" i="30" s="1"/>
  <c r="S41" i="30"/>
  <c r="S55" i="30" s="1"/>
  <c r="R41" i="30"/>
  <c r="R55" i="30" s="1"/>
  <c r="Q41" i="30"/>
  <c r="Q55" i="30" s="1"/>
  <c r="P41" i="30"/>
  <c r="P55" i="30" s="1"/>
  <c r="O41" i="30"/>
  <c r="O55" i="30" s="1"/>
  <c r="N41" i="30"/>
  <c r="N55" i="30" s="1"/>
  <c r="M41" i="30"/>
  <c r="M55" i="30" s="1"/>
  <c r="L41" i="30"/>
  <c r="L55" i="30" s="1"/>
  <c r="K41" i="30"/>
  <c r="K55" i="30" s="1"/>
  <c r="J41" i="30"/>
  <c r="J55" i="30" s="1"/>
  <c r="I41" i="30"/>
  <c r="I55" i="30" s="1"/>
  <c r="H41" i="30"/>
  <c r="H55" i="30" s="1"/>
  <c r="G41" i="30"/>
  <c r="G55" i="30" s="1"/>
  <c r="F41" i="30"/>
  <c r="F55" i="30" s="1"/>
  <c r="E41" i="30"/>
  <c r="E55" i="30" s="1"/>
  <c r="D41" i="30"/>
  <c r="D55" i="30" s="1"/>
  <c r="C41" i="30"/>
  <c r="C55" i="30" s="1"/>
  <c r="B41" i="30"/>
  <c r="B55" i="30" s="1"/>
  <c r="C40" i="30"/>
  <c r="C61" i="30" s="1"/>
  <c r="B40" i="30"/>
  <c r="B60" i="30" s="1"/>
  <c r="D38" i="30"/>
  <c r="D71" i="30" s="1"/>
  <c r="B36" i="30"/>
  <c r="B37" i="30" s="1"/>
  <c r="B23" i="30"/>
  <c r="E38" i="30" l="1"/>
  <c r="E54" i="30" s="1"/>
  <c r="E77" i="30"/>
  <c r="M77" i="30"/>
  <c r="U77" i="30"/>
  <c r="AC77" i="30"/>
  <c r="AK77" i="30"/>
  <c r="AS77" i="30"/>
  <c r="I77" i="30"/>
  <c r="Q77" i="30"/>
  <c r="Y77" i="30"/>
  <c r="AG77" i="30"/>
  <c r="AO77" i="30"/>
  <c r="AW77" i="30"/>
  <c r="D77" i="30"/>
  <c r="H77" i="30"/>
  <c r="L77" i="30"/>
  <c r="P77" i="30"/>
  <c r="T77" i="30"/>
  <c r="X77" i="30"/>
  <c r="AB77" i="30"/>
  <c r="AF77" i="30"/>
  <c r="AJ77" i="30"/>
  <c r="AN77" i="30"/>
  <c r="AR77" i="30"/>
  <c r="AV77" i="30"/>
  <c r="AZ77" i="30"/>
  <c r="C77" i="30"/>
  <c r="G77" i="30"/>
  <c r="K77" i="30"/>
  <c r="O77" i="30"/>
  <c r="S77" i="30"/>
  <c r="W77" i="30"/>
  <c r="AA77" i="30"/>
  <c r="AE77" i="30"/>
  <c r="AI77" i="30"/>
  <c r="AM77" i="30"/>
  <c r="AQ77" i="30"/>
  <c r="AU77" i="30"/>
  <c r="AY77" i="30"/>
  <c r="D48" i="30"/>
  <c r="F82" i="30"/>
  <c r="G70" i="30"/>
  <c r="D40" i="30"/>
  <c r="C60" i="30"/>
  <c r="C56" i="30" s="1"/>
  <c r="C63" i="30" s="1"/>
  <c r="C65" i="30" s="1"/>
  <c r="B77" i="30"/>
  <c r="B76" i="30"/>
  <c r="C76" i="30" s="1"/>
  <c r="B63" i="30"/>
  <c r="B65" i="30" s="1"/>
  <c r="F77" i="30"/>
  <c r="J77" i="30"/>
  <c r="N77" i="30"/>
  <c r="R77" i="30"/>
  <c r="V77" i="30"/>
  <c r="Z77" i="30"/>
  <c r="AD77" i="30"/>
  <c r="AH77" i="30"/>
  <c r="AL77" i="30"/>
  <c r="AP77" i="30"/>
  <c r="AT77" i="30"/>
  <c r="AX77" i="30"/>
  <c r="D54" i="30"/>
  <c r="C73" i="30"/>
  <c r="D64" i="30"/>
  <c r="E64" i="30"/>
  <c r="E73" i="30" s="1"/>
  <c r="E71" i="30" l="1"/>
  <c r="F38" i="30"/>
  <c r="E48" i="30"/>
  <c r="C67" i="30"/>
  <c r="C72" i="30"/>
  <c r="E62" i="30"/>
  <c r="D73" i="30"/>
  <c r="F64" i="30"/>
  <c r="D62" i="30"/>
  <c r="B72" i="30"/>
  <c r="B67" i="30"/>
  <c r="G82" i="30"/>
  <c r="H70" i="30"/>
  <c r="D61" i="30"/>
  <c r="D60" i="30"/>
  <c r="E40" i="30"/>
  <c r="F71" i="30" l="1"/>
  <c r="F54" i="30"/>
  <c r="G38" i="30"/>
  <c r="F48" i="30"/>
  <c r="E60" i="30"/>
  <c r="E61" i="30"/>
  <c r="F40" i="30"/>
  <c r="I70" i="30"/>
  <c r="H82" i="30"/>
  <c r="D56" i="30"/>
  <c r="D63" i="30" s="1"/>
  <c r="D65" i="30" s="1"/>
  <c r="D76" i="30"/>
  <c r="C68" i="30"/>
  <c r="C69" i="30" s="1"/>
  <c r="F73" i="30"/>
  <c r="F62" i="30"/>
  <c r="B68" i="30"/>
  <c r="B69" i="30" s="1"/>
  <c r="G64" i="30"/>
  <c r="H38" i="30" l="1"/>
  <c r="G54" i="30"/>
  <c r="G71" i="30"/>
  <c r="G48" i="30"/>
  <c r="E76" i="30"/>
  <c r="D67" i="30"/>
  <c r="D72" i="30"/>
  <c r="F60" i="30"/>
  <c r="F61" i="30"/>
  <c r="G40" i="30"/>
  <c r="H64" i="30"/>
  <c r="I64" i="30" s="1"/>
  <c r="I73" i="30" s="1"/>
  <c r="G62" i="30"/>
  <c r="E56" i="30"/>
  <c r="E63" i="30" s="1"/>
  <c r="E65" i="30" s="1"/>
  <c r="G73" i="30"/>
  <c r="H62" i="30"/>
  <c r="B75" i="30"/>
  <c r="B80" i="30" s="1"/>
  <c r="I82" i="30"/>
  <c r="J70" i="30"/>
  <c r="C75" i="30" l="1"/>
  <c r="C80" i="30" s="1"/>
  <c r="C83" i="30" s="1"/>
  <c r="H54" i="30"/>
  <c r="H71" i="30"/>
  <c r="H48" i="30"/>
  <c r="I38" i="30"/>
  <c r="F56" i="30"/>
  <c r="F63" i="30" s="1"/>
  <c r="F65" i="30" s="1"/>
  <c r="F76" i="30"/>
  <c r="G76" i="30" s="1"/>
  <c r="I62" i="30"/>
  <c r="J62" i="30"/>
  <c r="G61" i="30"/>
  <c r="G60" i="30"/>
  <c r="G56" i="30" s="1"/>
  <c r="G63" i="30" s="1"/>
  <c r="G65" i="30" s="1"/>
  <c r="H40" i="30"/>
  <c r="D68" i="30"/>
  <c r="J82" i="30"/>
  <c r="K70" i="30"/>
  <c r="B85" i="30"/>
  <c r="C85" i="30"/>
  <c r="B83" i="30"/>
  <c r="B81" i="30"/>
  <c r="B86" i="30" s="1"/>
  <c r="C81" i="30"/>
  <c r="E67" i="30"/>
  <c r="E72" i="30"/>
  <c r="H73" i="30"/>
  <c r="J64" i="30"/>
  <c r="I71" i="30" l="1"/>
  <c r="J38" i="30"/>
  <c r="I54" i="30"/>
  <c r="I48" i="30"/>
  <c r="C86" i="30"/>
  <c r="E68" i="30"/>
  <c r="K64" i="30"/>
  <c r="K62" i="30" s="1"/>
  <c r="D75" i="30"/>
  <c r="D80" i="30" s="1"/>
  <c r="C84" i="30"/>
  <c r="B84" i="30"/>
  <c r="B87" i="30" s="1"/>
  <c r="H61" i="30"/>
  <c r="I40" i="30"/>
  <c r="H60" i="30"/>
  <c r="J73" i="30"/>
  <c r="L64" i="30"/>
  <c r="G67" i="30"/>
  <c r="G72" i="30"/>
  <c r="F72" i="30"/>
  <c r="F67" i="30"/>
  <c r="K82" i="30"/>
  <c r="L70" i="30"/>
  <c r="D69" i="30"/>
  <c r="J71" i="30" l="1"/>
  <c r="J48" i="30"/>
  <c r="K38" i="30"/>
  <c r="J54" i="30"/>
  <c r="F68" i="30"/>
  <c r="L73" i="30"/>
  <c r="H56" i="30"/>
  <c r="H63" i="30" s="1"/>
  <c r="H65" i="30" s="1"/>
  <c r="H76" i="30"/>
  <c r="G68" i="30"/>
  <c r="L62" i="30"/>
  <c r="C87" i="30"/>
  <c r="I60" i="30"/>
  <c r="J40" i="30"/>
  <c r="I61" i="30"/>
  <c r="E69" i="30"/>
  <c r="L82" i="30"/>
  <c r="M70" i="30"/>
  <c r="D83" i="30"/>
  <c r="D81" i="30"/>
  <c r="D86" i="30" s="1"/>
  <c r="D85" i="30"/>
  <c r="E75" i="30"/>
  <c r="E80" i="30" s="1"/>
  <c r="E83" i="30" s="1"/>
  <c r="K73" i="30"/>
  <c r="M64" i="30"/>
  <c r="N64" i="30" s="1"/>
  <c r="K54" i="30" l="1"/>
  <c r="K71" i="30"/>
  <c r="K48" i="30"/>
  <c r="L38" i="30"/>
  <c r="M62" i="30"/>
  <c r="N73" i="30"/>
  <c r="O64" i="30"/>
  <c r="E85" i="30"/>
  <c r="M82" i="30"/>
  <c r="N70" i="30"/>
  <c r="J60" i="30"/>
  <c r="J61" i="30"/>
  <c r="K40" i="30"/>
  <c r="G69" i="30"/>
  <c r="M73" i="30"/>
  <c r="D84" i="30"/>
  <c r="D87" i="30" s="1"/>
  <c r="E84" i="30"/>
  <c r="I56" i="30"/>
  <c r="I63" i="30" s="1"/>
  <c r="I65" i="30" s="1"/>
  <c r="I76" i="30"/>
  <c r="N62" i="30"/>
  <c r="F75" i="30"/>
  <c r="F80" i="30" s="1"/>
  <c r="H67" i="30"/>
  <c r="H72" i="30"/>
  <c r="E81" i="30"/>
  <c r="E86" i="30" s="1"/>
  <c r="F69" i="30"/>
  <c r="J56" i="30" l="1"/>
  <c r="J63" i="30" s="1"/>
  <c r="J65" i="30" s="1"/>
  <c r="J72" i="30" s="1"/>
  <c r="E87" i="30"/>
  <c r="L71" i="30"/>
  <c r="L54" i="30"/>
  <c r="L48" i="30"/>
  <c r="M38" i="30"/>
  <c r="H68" i="30"/>
  <c r="H69" i="30"/>
  <c r="F83" i="30"/>
  <c r="I72" i="30"/>
  <c r="I67" i="30"/>
  <c r="F81" i="30"/>
  <c r="F86" i="30" s="1"/>
  <c r="K61" i="30"/>
  <c r="L40" i="30"/>
  <c r="K60" i="30"/>
  <c r="G75" i="30"/>
  <c r="G80" i="30" s="1"/>
  <c r="F85" i="30"/>
  <c r="J76" i="30"/>
  <c r="N82" i="30"/>
  <c r="O70" i="30"/>
  <c r="O73" i="30"/>
  <c r="O62" i="30"/>
  <c r="P64" i="30"/>
  <c r="J67" i="30" l="1"/>
  <c r="K56" i="30"/>
  <c r="K63" i="30" s="1"/>
  <c r="K65" i="30" s="1"/>
  <c r="M71" i="30"/>
  <c r="M48" i="30"/>
  <c r="M54" i="30"/>
  <c r="N38" i="30"/>
  <c r="K67" i="30"/>
  <c r="K72" i="30"/>
  <c r="F84" i="30"/>
  <c r="F87" i="30" s="1"/>
  <c r="G83" i="30"/>
  <c r="L61" i="30"/>
  <c r="L60" i="30"/>
  <c r="L56" i="30" s="1"/>
  <c r="L63" i="30" s="1"/>
  <c r="L65" i="30" s="1"/>
  <c r="M40" i="30"/>
  <c r="I68" i="30"/>
  <c r="P73" i="30"/>
  <c r="Q64" i="30"/>
  <c r="P62" i="30"/>
  <c r="O82" i="30"/>
  <c r="P70" i="30"/>
  <c r="G85" i="30"/>
  <c r="K76" i="30"/>
  <c r="H75" i="30"/>
  <c r="H80" i="30" s="1"/>
  <c r="G81" i="30"/>
  <c r="G86" i="30" s="1"/>
  <c r="J68" i="30"/>
  <c r="J69" i="30" s="1"/>
  <c r="N54" i="30" l="1"/>
  <c r="O38" i="30"/>
  <c r="N71" i="30"/>
  <c r="N48" i="30"/>
  <c r="I75" i="30"/>
  <c r="I80" i="30" s="1"/>
  <c r="I83" i="30" s="1"/>
  <c r="I69" i="30"/>
  <c r="I85" i="30"/>
  <c r="J75" i="30"/>
  <c r="J80" i="30" s="1"/>
  <c r="J83" i="30" s="1"/>
  <c r="H83" i="30"/>
  <c r="H85" i="30"/>
  <c r="H81" i="30"/>
  <c r="H86" i="30" s="1"/>
  <c r="L76" i="30"/>
  <c r="G84" i="30"/>
  <c r="G87" i="30" s="1"/>
  <c r="M60" i="30"/>
  <c r="M61" i="30"/>
  <c r="N40" i="30"/>
  <c r="L67" i="30"/>
  <c r="L72" i="30"/>
  <c r="P82" i="30"/>
  <c r="Q70" i="30"/>
  <c r="Q73" i="30"/>
  <c r="Q62" i="30"/>
  <c r="R64" i="30"/>
  <c r="K68" i="30"/>
  <c r="K69" i="30" s="1"/>
  <c r="A10" i="13"/>
  <c r="M56" i="30" l="1"/>
  <c r="M63" i="30" s="1"/>
  <c r="M65" i="30" s="1"/>
  <c r="M72" i="30" s="1"/>
  <c r="O54" i="30"/>
  <c r="O48" i="30"/>
  <c r="P38" i="30"/>
  <c r="O71" i="30"/>
  <c r="I81" i="30"/>
  <c r="I86" i="30" s="1"/>
  <c r="J85" i="30"/>
  <c r="J81" i="30"/>
  <c r="K75" i="30"/>
  <c r="K80" i="30" s="1"/>
  <c r="J84" i="30"/>
  <c r="L68" i="30"/>
  <c r="Q82" i="30"/>
  <c r="R70" i="30"/>
  <c r="N60" i="30"/>
  <c r="N61" i="30"/>
  <c r="N76" i="30" s="1"/>
  <c r="O40" i="30"/>
  <c r="H84" i="30"/>
  <c r="H87" i="30" s="1"/>
  <c r="I84" i="30"/>
  <c r="R73" i="30"/>
  <c r="R62" i="30"/>
  <c r="S64" i="30"/>
  <c r="M76" i="30"/>
  <c r="I87" i="30" l="1"/>
  <c r="M67" i="30"/>
  <c r="L75" i="30"/>
  <c r="L80" i="30" s="1"/>
  <c r="L83" i="30" s="1"/>
  <c r="P54" i="30"/>
  <c r="P71" i="30"/>
  <c r="P48" i="30"/>
  <c r="Q38" i="30"/>
  <c r="J86" i="30"/>
  <c r="L85" i="30"/>
  <c r="N56" i="30"/>
  <c r="N63" i="30" s="1"/>
  <c r="N65" i="30" s="1"/>
  <c r="L69" i="30"/>
  <c r="J87" i="30"/>
  <c r="M68" i="30"/>
  <c r="M75" i="30" s="1"/>
  <c r="O61" i="30"/>
  <c r="P40" i="30"/>
  <c r="O60" i="30"/>
  <c r="M80" i="30"/>
  <c r="S73" i="30"/>
  <c r="T64" i="30"/>
  <c r="S62" i="30"/>
  <c r="R82" i="30"/>
  <c r="S70" i="30"/>
  <c r="K83" i="30"/>
  <c r="K85" i="30"/>
  <c r="K81" i="30"/>
  <c r="K86" i="30" s="1"/>
  <c r="O56" i="30" l="1"/>
  <c r="O63" i="30" s="1"/>
  <c r="O65" i="30" s="1"/>
  <c r="O67" i="30" s="1"/>
  <c r="L81" i="30"/>
  <c r="L86" i="30" s="1"/>
  <c r="Q54" i="30"/>
  <c r="R38" i="30"/>
  <c r="Q71" i="30"/>
  <c r="Q48" i="30"/>
  <c r="M69" i="30"/>
  <c r="L84" i="30"/>
  <c r="K84" i="30"/>
  <c r="K87" i="30" s="1"/>
  <c r="M83" i="30"/>
  <c r="M84" i="30" s="1"/>
  <c r="M81" i="30"/>
  <c r="M86" i="30" s="1"/>
  <c r="M85" i="30"/>
  <c r="N72" i="30"/>
  <c r="N67" i="30"/>
  <c r="T73" i="30"/>
  <c r="U64" i="30"/>
  <c r="T62" i="30"/>
  <c r="P61" i="30"/>
  <c r="Q40" i="30"/>
  <c r="P60" i="30"/>
  <c r="S82" i="30"/>
  <c r="T70" i="30"/>
  <c r="O76" i="30"/>
  <c r="O72" i="30" l="1"/>
  <c r="R48" i="30"/>
  <c r="R54" i="30"/>
  <c r="S38" i="30"/>
  <c r="R71" i="30"/>
  <c r="P76" i="30"/>
  <c r="L87" i="30"/>
  <c r="P56" i="30"/>
  <c r="P63" i="30" s="1"/>
  <c r="P65" i="30" s="1"/>
  <c r="U73" i="30"/>
  <c r="V64" i="30"/>
  <c r="U62" i="30"/>
  <c r="N68" i="30"/>
  <c r="N75" i="30" s="1"/>
  <c r="N80" i="30" s="1"/>
  <c r="M87" i="30"/>
  <c r="F21" i="30"/>
  <c r="F22" i="30" s="1"/>
  <c r="O68" i="30"/>
  <c r="O69" i="30" s="1"/>
  <c r="T82" i="30"/>
  <c r="U70" i="30"/>
  <c r="Q60" i="30"/>
  <c r="Q61" i="30"/>
  <c r="R40" i="30"/>
  <c r="S48" i="30" l="1"/>
  <c r="S71" i="30"/>
  <c r="T38" i="30"/>
  <c r="S54" i="30"/>
  <c r="Q76" i="30"/>
  <c r="N83" i="30"/>
  <c r="N84" i="30" s="1"/>
  <c r="N87" i="30" s="1"/>
  <c r="N81" i="30"/>
  <c r="N86" i="30" s="1"/>
  <c r="N85" i="30"/>
  <c r="R60" i="30"/>
  <c r="R61" i="30"/>
  <c r="S40" i="30"/>
  <c r="V73" i="30"/>
  <c r="V62" i="30"/>
  <c r="W64" i="30"/>
  <c r="Q56" i="30"/>
  <c r="Q63" i="30" s="1"/>
  <c r="Q65" i="30" s="1"/>
  <c r="O75" i="30"/>
  <c r="O80" i="30" s="1"/>
  <c r="N69" i="30"/>
  <c r="P67" i="30"/>
  <c r="P72" i="30"/>
  <c r="U82" i="30"/>
  <c r="V70" i="30"/>
  <c r="T54" i="30" l="1"/>
  <c r="T48" i="30"/>
  <c r="T71" i="30"/>
  <c r="U38" i="30"/>
  <c r="R76" i="30"/>
  <c r="Q72" i="30"/>
  <c r="Q67" i="30"/>
  <c r="S61" i="30"/>
  <c r="S60" i="30"/>
  <c r="S56" i="30" s="1"/>
  <c r="S63" i="30" s="1"/>
  <c r="S65" i="30" s="1"/>
  <c r="T40" i="30"/>
  <c r="P68" i="30"/>
  <c r="P75" i="30" s="1"/>
  <c r="P80" i="30" s="1"/>
  <c r="W73" i="30"/>
  <c r="X64" i="30"/>
  <c r="W62" i="30"/>
  <c r="V82" i="30"/>
  <c r="W70" i="30"/>
  <c r="R56" i="30"/>
  <c r="R63" i="30" s="1"/>
  <c r="R65" i="30" s="1"/>
  <c r="O83" i="30"/>
  <c r="O84" i="30" s="1"/>
  <c r="O87" i="30" s="1"/>
  <c r="O81" i="30"/>
  <c r="O86" i="30" s="1"/>
  <c r="O85" i="30"/>
  <c r="U54" i="30" l="1"/>
  <c r="V38" i="30"/>
  <c r="U71" i="30"/>
  <c r="U48" i="30"/>
  <c r="P83" i="30"/>
  <c r="P84" i="30" s="1"/>
  <c r="P87" i="30" s="1"/>
  <c r="P85" i="30"/>
  <c r="P81" i="30"/>
  <c r="P86" i="30" s="1"/>
  <c r="W82" i="30"/>
  <c r="X70" i="30"/>
  <c r="S67" i="30"/>
  <c r="S72" i="30"/>
  <c r="P69" i="30"/>
  <c r="S76" i="30"/>
  <c r="Q68" i="30"/>
  <c r="Q75" i="30" s="1"/>
  <c r="Q80" i="30" s="1"/>
  <c r="R72" i="30"/>
  <c r="R67" i="30"/>
  <c r="X73" i="30"/>
  <c r="Y64" i="30"/>
  <c r="X62" i="30"/>
  <c r="T61" i="30"/>
  <c r="T60" i="30"/>
  <c r="T56" i="30" s="1"/>
  <c r="T63" i="30" s="1"/>
  <c r="T65" i="30" s="1"/>
  <c r="U40" i="30"/>
  <c r="W38" i="30" l="1"/>
  <c r="V71" i="30"/>
  <c r="V54" i="30"/>
  <c r="V48" i="30"/>
  <c r="Q83" i="30"/>
  <c r="Q84" i="30" s="1"/>
  <c r="Q87" i="30" s="1"/>
  <c r="Q81" i="30"/>
  <c r="Q86" i="30" s="1"/>
  <c r="Q85" i="30"/>
  <c r="T76" i="30"/>
  <c r="R68" i="30"/>
  <c r="R75" i="30" s="1"/>
  <c r="R80" i="30" s="1"/>
  <c r="Y70" i="30"/>
  <c r="X82" i="30"/>
  <c r="U60" i="30"/>
  <c r="U61" i="30"/>
  <c r="V40" i="30"/>
  <c r="Y73" i="30"/>
  <c r="Y62" i="30"/>
  <c r="Z64" i="30"/>
  <c r="T67" i="30"/>
  <c r="T72" i="30"/>
  <c r="Q69" i="30"/>
  <c r="S68" i="30"/>
  <c r="S69" i="30" s="1"/>
  <c r="U76" i="30" l="1"/>
  <c r="X38" i="30"/>
  <c r="W54" i="30"/>
  <c r="W48" i="30"/>
  <c r="W71" i="30"/>
  <c r="R83" i="30"/>
  <c r="R84" i="30" s="1"/>
  <c r="R87" i="30" s="1"/>
  <c r="R81" i="30"/>
  <c r="R86" i="30" s="1"/>
  <c r="R85" i="30"/>
  <c r="V60" i="30"/>
  <c r="V61" i="30"/>
  <c r="V76" i="30" s="1"/>
  <c r="W40" i="30"/>
  <c r="Z73" i="30"/>
  <c r="Z62" i="30"/>
  <c r="AA64" i="30"/>
  <c r="Y82" i="30"/>
  <c r="Z70" i="30"/>
  <c r="U56" i="30"/>
  <c r="U63" i="30" s="1"/>
  <c r="U65" i="30" s="1"/>
  <c r="S75" i="30"/>
  <c r="S80" i="30" s="1"/>
  <c r="T68" i="30"/>
  <c r="R69" i="30"/>
  <c r="X54" i="30" l="1"/>
  <c r="X71" i="30"/>
  <c r="X48" i="30"/>
  <c r="Y38" i="30"/>
  <c r="T75" i="30"/>
  <c r="T80" i="30" s="1"/>
  <c r="T83" i="30" s="1"/>
  <c r="Z82" i="30"/>
  <c r="AA70" i="30"/>
  <c r="S83" i="30"/>
  <c r="S84" i="30" s="1"/>
  <c r="S87" i="30" s="1"/>
  <c r="S81" i="30"/>
  <c r="S86" i="30" s="1"/>
  <c r="S85" i="30"/>
  <c r="AA73" i="30"/>
  <c r="AB64" i="30"/>
  <c r="AA62" i="30"/>
  <c r="T69" i="30"/>
  <c r="V56" i="30"/>
  <c r="V63" i="30" s="1"/>
  <c r="V65" i="30" s="1"/>
  <c r="W61" i="30"/>
  <c r="X40" i="30"/>
  <c r="W60" i="30"/>
  <c r="W56" i="30" s="1"/>
  <c r="W63" i="30" s="1"/>
  <c r="W65" i="30" s="1"/>
  <c r="U67" i="30"/>
  <c r="U72" i="30"/>
  <c r="Y54" i="30" l="1"/>
  <c r="Y48" i="30"/>
  <c r="Z38" i="30"/>
  <c r="Y71" i="30"/>
  <c r="T85" i="30"/>
  <c r="T81" i="30"/>
  <c r="T86" i="30" s="1"/>
  <c r="W67" i="30"/>
  <c r="W72" i="30"/>
  <c r="X61" i="30"/>
  <c r="Y40" i="30"/>
  <c r="X60" i="30"/>
  <c r="W76" i="30"/>
  <c r="AB73" i="30"/>
  <c r="AB62" i="30"/>
  <c r="AC64" i="30"/>
  <c r="U68" i="30"/>
  <c r="U75" i="30" s="1"/>
  <c r="U80" i="30" s="1"/>
  <c r="V72" i="30"/>
  <c r="V67" i="30"/>
  <c r="AA82" i="30"/>
  <c r="AB70" i="30"/>
  <c r="T84" i="30"/>
  <c r="T87" i="30" s="1"/>
  <c r="Z48" i="30" l="1"/>
  <c r="Z54" i="30"/>
  <c r="Z71" i="30"/>
  <c r="AA38" i="30"/>
  <c r="U69" i="30"/>
  <c r="Y60" i="30"/>
  <c r="Z40" i="30"/>
  <c r="Y61" i="30"/>
  <c r="V68" i="30"/>
  <c r="V75" i="30" s="1"/>
  <c r="V80" i="30" s="1"/>
  <c r="X76" i="30"/>
  <c r="AC73" i="30"/>
  <c r="AC62" i="30"/>
  <c r="AD64" i="30"/>
  <c r="U83" i="30"/>
  <c r="U84" i="30" s="1"/>
  <c r="U87" i="30" s="1"/>
  <c r="U81" i="30"/>
  <c r="U86" i="30" s="1"/>
  <c r="U85" i="30"/>
  <c r="AB82" i="30"/>
  <c r="AC70" i="30"/>
  <c r="X56" i="30"/>
  <c r="X63" i="30" s="1"/>
  <c r="X65" i="30" s="1"/>
  <c r="W68" i="30"/>
  <c r="W75" i="30" l="1"/>
  <c r="W80" i="30" s="1"/>
  <c r="W85" i="30" s="1"/>
  <c r="AA48" i="30"/>
  <c r="AB38" i="30"/>
  <c r="AA71" i="30"/>
  <c r="AA54" i="30"/>
  <c r="Y76" i="30"/>
  <c r="W69" i="30"/>
  <c r="W83" i="30"/>
  <c r="W81" i="30"/>
  <c r="W86" i="30" s="1"/>
  <c r="V83" i="30"/>
  <c r="V84" i="30" s="1"/>
  <c r="V87" i="30" s="1"/>
  <c r="V81" i="30"/>
  <c r="V86" i="30" s="1"/>
  <c r="V85" i="30"/>
  <c r="AD73" i="30"/>
  <c r="AD62" i="30"/>
  <c r="AE64" i="30"/>
  <c r="Z60" i="30"/>
  <c r="Z61" i="30"/>
  <c r="AA40" i="30"/>
  <c r="X67" i="30"/>
  <c r="X72" i="30"/>
  <c r="Y56" i="30"/>
  <c r="Y63" i="30" s="1"/>
  <c r="Y65" i="30" s="1"/>
  <c r="AD70" i="30"/>
  <c r="AC82" i="30"/>
  <c r="V69" i="30"/>
  <c r="Z76" i="30" l="1"/>
  <c r="AB71" i="30"/>
  <c r="AB48" i="30"/>
  <c r="AB54" i="30"/>
  <c r="AC38" i="30"/>
  <c r="W84" i="30"/>
  <c r="W87" i="30" s="1"/>
  <c r="X68" i="30"/>
  <c r="X75" i="30" s="1"/>
  <c r="X80" i="30" s="1"/>
  <c r="AD82" i="30"/>
  <c r="AE70" i="30"/>
  <c r="AA61" i="30"/>
  <c r="AA60" i="30"/>
  <c r="AA56" i="30" s="1"/>
  <c r="AA63" i="30" s="1"/>
  <c r="AA65" i="30" s="1"/>
  <c r="AB40" i="30"/>
  <c r="Y72" i="30"/>
  <c r="Y67" i="30"/>
  <c r="Z56" i="30"/>
  <c r="Z63" i="30" s="1"/>
  <c r="Z65" i="30" s="1"/>
  <c r="AE73" i="30"/>
  <c r="AE62" i="30"/>
  <c r="AF64" i="30"/>
  <c r="X69" i="30" l="1"/>
  <c r="AC71" i="30"/>
  <c r="AC54" i="30"/>
  <c r="AC48" i="30"/>
  <c r="AD38" i="30"/>
  <c r="AE82" i="30"/>
  <c r="AF70" i="30"/>
  <c r="Z72" i="30"/>
  <c r="Z67" i="30"/>
  <c r="AB61" i="30"/>
  <c r="AB60" i="30"/>
  <c r="AB56" i="30" s="1"/>
  <c r="AB63" i="30" s="1"/>
  <c r="AB65" i="30" s="1"/>
  <c r="AC40" i="30"/>
  <c r="AF73" i="30"/>
  <c r="AG64" i="30"/>
  <c r="AF62" i="30"/>
  <c r="X83" i="30"/>
  <c r="X84" i="30" s="1"/>
  <c r="X87" i="30" s="1"/>
  <c r="X81" i="30"/>
  <c r="X86" i="30" s="1"/>
  <c r="X85" i="30"/>
  <c r="AA67" i="30"/>
  <c r="AA72" i="30"/>
  <c r="Y68" i="30"/>
  <c r="Y75" i="30" s="1"/>
  <c r="Y80" i="30" s="1"/>
  <c r="AA76" i="30"/>
  <c r="AD71" i="30" l="1"/>
  <c r="AD54" i="30"/>
  <c r="AE38" i="30"/>
  <c r="AD48" i="30"/>
  <c r="Y83" i="30"/>
  <c r="Y84" i="30" s="1"/>
  <c r="Y87" i="30" s="1"/>
  <c r="Y85" i="30"/>
  <c r="Y81" i="30"/>
  <c r="Y86" i="30" s="1"/>
  <c r="AC60" i="30"/>
  <c r="AC61" i="30"/>
  <c r="AD40" i="30"/>
  <c r="AA68" i="30"/>
  <c r="AA69" i="30" s="1"/>
  <c r="AB67" i="30"/>
  <c r="AB72" i="30"/>
  <c r="AF82" i="30"/>
  <c r="AG70" i="30"/>
  <c r="AG73" i="30"/>
  <c r="AH64" i="30"/>
  <c r="AG62" i="30"/>
  <c r="AB76" i="30"/>
  <c r="Y69" i="30"/>
  <c r="Z68" i="30"/>
  <c r="Z75" i="30" s="1"/>
  <c r="Z80" i="30" s="1"/>
  <c r="AE71" i="30" l="1"/>
  <c r="AE54" i="30"/>
  <c r="AE48" i="30"/>
  <c r="AF38" i="30"/>
  <c r="Z83" i="30"/>
  <c r="Z84" i="30" s="1"/>
  <c r="Z87" i="30" s="1"/>
  <c r="Z81" i="30"/>
  <c r="Z86" i="30" s="1"/>
  <c r="Z85" i="30"/>
  <c r="AA75" i="30"/>
  <c r="AA80" i="30" s="1"/>
  <c r="Z69" i="30"/>
  <c r="AH73" i="30"/>
  <c r="AH62" i="30"/>
  <c r="AI64" i="30"/>
  <c r="AB68" i="30"/>
  <c r="AD60" i="30"/>
  <c r="AD61" i="30"/>
  <c r="AE40" i="30"/>
  <c r="AG82" i="30"/>
  <c r="AH70" i="30"/>
  <c r="AC76" i="30"/>
  <c r="AC56" i="30"/>
  <c r="AC63" i="30" s="1"/>
  <c r="AC65" i="30" s="1"/>
  <c r="AF48" i="30" l="1"/>
  <c r="AG38" i="30"/>
  <c r="AF71" i="30"/>
  <c r="AF54" i="30"/>
  <c r="AB75" i="30"/>
  <c r="AB80" i="30" s="1"/>
  <c r="AB81" i="30" s="1"/>
  <c r="AD76" i="30"/>
  <c r="AB69" i="30"/>
  <c r="AB83" i="30"/>
  <c r="AH82" i="30"/>
  <c r="AI70" i="30"/>
  <c r="AD56" i="30"/>
  <c r="AD63" i="30" s="1"/>
  <c r="AD65" i="30" s="1"/>
  <c r="AI73" i="30"/>
  <c r="AI62" i="30"/>
  <c r="AJ64" i="30"/>
  <c r="AA83" i="30"/>
  <c r="AA84" i="30" s="1"/>
  <c r="AA87" i="30" s="1"/>
  <c r="AA81" i="30"/>
  <c r="AA86" i="30" s="1"/>
  <c r="AA85" i="30"/>
  <c r="AC67" i="30"/>
  <c r="AC72" i="30"/>
  <c r="AE61" i="30"/>
  <c r="AF40" i="30"/>
  <c r="AE60" i="30"/>
  <c r="AB85" i="30" l="1"/>
  <c r="AE76" i="30"/>
  <c r="AG54" i="30"/>
  <c r="AH38" i="30"/>
  <c r="AG71" i="30"/>
  <c r="AG48" i="30"/>
  <c r="AD72" i="30"/>
  <c r="AD67" i="30"/>
  <c r="AB86" i="30"/>
  <c r="AF61" i="30"/>
  <c r="AG40" i="30"/>
  <c r="AF60" i="30"/>
  <c r="AE56" i="30"/>
  <c r="AE63" i="30" s="1"/>
  <c r="AE65" i="30" s="1"/>
  <c r="AC68" i="30"/>
  <c r="AC75" i="30" s="1"/>
  <c r="AC80" i="30" s="1"/>
  <c r="AJ73" i="30"/>
  <c r="AK64" i="30"/>
  <c r="AJ62" i="30"/>
  <c r="AI82" i="30"/>
  <c r="AJ70" i="30"/>
  <c r="AB84" i="30"/>
  <c r="AB87" i="30" s="1"/>
  <c r="AF56" i="30" l="1"/>
  <c r="AF63" i="30" s="1"/>
  <c r="AF65" i="30" s="1"/>
  <c r="AI38" i="30"/>
  <c r="AH71" i="30"/>
  <c r="AH54" i="30"/>
  <c r="AH48" i="30"/>
  <c r="AC83" i="30"/>
  <c r="AC84" i="30" s="1"/>
  <c r="AC87" i="30" s="1"/>
  <c r="AC81" i="30"/>
  <c r="AC86" i="30" s="1"/>
  <c r="AC85" i="30"/>
  <c r="AK73" i="30"/>
  <c r="AL64" i="30"/>
  <c r="AK62" i="30"/>
  <c r="AE67" i="30"/>
  <c r="AE72" i="30"/>
  <c r="AJ82" i="30"/>
  <c r="AK70" i="30"/>
  <c r="AF67" i="30"/>
  <c r="AF72" i="30"/>
  <c r="AD68" i="30"/>
  <c r="AD75" i="30" s="1"/>
  <c r="AD80" i="30" s="1"/>
  <c r="AG60" i="30"/>
  <c r="AG56" i="30" s="1"/>
  <c r="AG63" i="30" s="1"/>
  <c r="AG65" i="30" s="1"/>
  <c r="AG61" i="30"/>
  <c r="AH40" i="30"/>
  <c r="AC69" i="30"/>
  <c r="AF76" i="30"/>
  <c r="AI71" i="30" l="1"/>
  <c r="AI48" i="30"/>
  <c r="AI54" i="30"/>
  <c r="AJ38" i="30"/>
  <c r="AG72" i="30"/>
  <c r="AG67" i="30"/>
  <c r="AF68" i="30"/>
  <c r="AE68" i="30"/>
  <c r="AE75" i="30" s="1"/>
  <c r="AE80" i="30" s="1"/>
  <c r="AG76" i="30"/>
  <c r="AD83" i="30"/>
  <c r="AD84" i="30" s="1"/>
  <c r="AD87" i="30" s="1"/>
  <c r="AD85" i="30"/>
  <c r="AD81" i="30"/>
  <c r="AD86" i="30" s="1"/>
  <c r="AK82" i="30"/>
  <c r="AL70" i="30"/>
  <c r="AH60" i="30"/>
  <c r="AH61" i="30"/>
  <c r="AI40" i="30"/>
  <c r="AD69" i="30"/>
  <c r="AL73" i="30"/>
  <c r="AM64" i="30"/>
  <c r="AL62" i="30"/>
  <c r="AH56" i="30" l="1"/>
  <c r="AH63" i="30" s="1"/>
  <c r="AH65" i="30" s="1"/>
  <c r="AJ48" i="30"/>
  <c r="AJ71" i="30"/>
  <c r="AJ54" i="30"/>
  <c r="AK38" i="30"/>
  <c r="AF75" i="30"/>
  <c r="AF80" i="30" s="1"/>
  <c r="AF83" i="30" s="1"/>
  <c r="AE69" i="30"/>
  <c r="AF85" i="30"/>
  <c r="AH72" i="30"/>
  <c r="AH67" i="30"/>
  <c r="AM73" i="30"/>
  <c r="AN64" i="30"/>
  <c r="AM62" i="30"/>
  <c r="AH76" i="30"/>
  <c r="AF69" i="30"/>
  <c r="AL82" i="30"/>
  <c r="AM70" i="30"/>
  <c r="AG68" i="30"/>
  <c r="AI61" i="30"/>
  <c r="AI60" i="30"/>
  <c r="AJ40" i="30"/>
  <c r="AE83" i="30"/>
  <c r="AE84" i="30" s="1"/>
  <c r="AE87" i="30" s="1"/>
  <c r="AE81" i="30"/>
  <c r="AE86" i="30" s="1"/>
  <c r="AE85" i="30"/>
  <c r="AG75" i="30" l="1"/>
  <c r="AG80" i="30" s="1"/>
  <c r="AG85" i="30" s="1"/>
  <c r="AI76" i="30"/>
  <c r="AF81" i="30"/>
  <c r="AF86" i="30" s="1"/>
  <c r="AK71" i="30"/>
  <c r="AK54" i="30"/>
  <c r="AK48" i="30"/>
  <c r="AL38" i="30"/>
  <c r="AG81" i="30"/>
  <c r="AI56" i="30"/>
  <c r="AI63" i="30" s="1"/>
  <c r="AI65" i="30" s="1"/>
  <c r="AM82" i="30"/>
  <c r="AN70" i="30"/>
  <c r="AN73" i="30"/>
  <c r="AO64" i="30"/>
  <c r="AN62" i="30"/>
  <c r="AJ61" i="30"/>
  <c r="AJ60" i="30"/>
  <c r="AJ56" i="30" s="1"/>
  <c r="AJ63" i="30" s="1"/>
  <c r="AJ65" i="30" s="1"/>
  <c r="AK40" i="30"/>
  <c r="AG69" i="30"/>
  <c r="AH68" i="30"/>
  <c r="AF84" i="30"/>
  <c r="AF87" i="30" s="1"/>
  <c r="AG83" i="30" l="1"/>
  <c r="AG84" i="30" s="1"/>
  <c r="AH75" i="30"/>
  <c r="AH80" i="30" s="1"/>
  <c r="AH85" i="30" s="1"/>
  <c r="AG86" i="30"/>
  <c r="AL48" i="30"/>
  <c r="AL71" i="30"/>
  <c r="AM38" i="30"/>
  <c r="AL54" i="30"/>
  <c r="AK60" i="30"/>
  <c r="AK61" i="30"/>
  <c r="AL40" i="30"/>
  <c r="AO70" i="30"/>
  <c r="AN82" i="30"/>
  <c r="AJ67" i="30"/>
  <c r="AJ72" i="30"/>
  <c r="AH69" i="30"/>
  <c r="AJ76" i="30"/>
  <c r="AI67" i="30"/>
  <c r="AI72" i="30"/>
  <c r="AO73" i="30"/>
  <c r="AO62" i="30"/>
  <c r="AP64" i="30"/>
  <c r="AG87" i="30"/>
  <c r="AH81" i="30" l="1"/>
  <c r="AH86" i="30" s="1"/>
  <c r="AH83" i="30"/>
  <c r="AH84" i="30" s="1"/>
  <c r="AH87" i="30" s="1"/>
  <c r="AM71" i="30"/>
  <c r="AM48" i="30"/>
  <c r="AM54" i="30"/>
  <c r="AN38" i="30"/>
  <c r="AK76" i="30"/>
  <c r="AP73" i="30"/>
  <c r="AQ64" i="30"/>
  <c r="AP62" i="30"/>
  <c r="AI68" i="30"/>
  <c r="AI75" i="30" s="1"/>
  <c r="AI80" i="30" s="1"/>
  <c r="AK56" i="30"/>
  <c r="AK63" i="30" s="1"/>
  <c r="AK65" i="30" s="1"/>
  <c r="AO82" i="30"/>
  <c r="AP70" i="30"/>
  <c r="AL60" i="30"/>
  <c r="AL61" i="30"/>
  <c r="AM40" i="30"/>
  <c r="AJ68" i="30"/>
  <c r="AJ69" i="30" s="1"/>
  <c r="AL56" i="30" l="1"/>
  <c r="AL63" i="30" s="1"/>
  <c r="AL65" i="30" s="1"/>
  <c r="AL67" i="30" s="1"/>
  <c r="AN48" i="30"/>
  <c r="AO38" i="30"/>
  <c r="AN54" i="30"/>
  <c r="AN71" i="30"/>
  <c r="AI83" i="30"/>
  <c r="AI84" i="30" s="1"/>
  <c r="AI87" i="30" s="1"/>
  <c r="AI85" i="30"/>
  <c r="AI81" i="30"/>
  <c r="AI86" i="30" s="1"/>
  <c r="AL72" i="30"/>
  <c r="AJ75" i="30"/>
  <c r="AJ80" i="30" s="1"/>
  <c r="AK67" i="30"/>
  <c r="AK72" i="30"/>
  <c r="AQ73" i="30"/>
  <c r="AQ62" i="30"/>
  <c r="AR64" i="30"/>
  <c r="AM61" i="30"/>
  <c r="AM60" i="30"/>
  <c r="AN40" i="30"/>
  <c r="AL76" i="30"/>
  <c r="AP82" i="30"/>
  <c r="AQ70" i="30"/>
  <c r="AI69" i="30"/>
  <c r="AO54" i="30" l="1"/>
  <c r="AO48" i="30"/>
  <c r="AP38" i="30"/>
  <c r="AO71" i="30"/>
  <c r="AR73" i="30"/>
  <c r="AS64" i="30"/>
  <c r="AR62" i="30"/>
  <c r="AK69" i="30"/>
  <c r="AK68" i="30"/>
  <c r="AK75" i="30" s="1"/>
  <c r="AK80" i="30" s="1"/>
  <c r="AN61" i="30"/>
  <c r="AO40" i="30"/>
  <c r="AN60" i="30"/>
  <c r="AJ83" i="30"/>
  <c r="AJ84" i="30" s="1"/>
  <c r="AJ87" i="30" s="1"/>
  <c r="AJ85" i="30"/>
  <c r="AJ81" i="30"/>
  <c r="AJ86" i="30" s="1"/>
  <c r="AM76" i="30"/>
  <c r="AQ82" i="30"/>
  <c r="AR70" i="30"/>
  <c r="AM56" i="30"/>
  <c r="AM63" i="30" s="1"/>
  <c r="AM65" i="30" s="1"/>
  <c r="AL68" i="30"/>
  <c r="AL75" i="30" l="1"/>
  <c r="AL80" i="30" s="1"/>
  <c r="AL83" i="30" s="1"/>
  <c r="AP54" i="30"/>
  <c r="AP48" i="30"/>
  <c r="AQ38" i="30"/>
  <c r="AP71" i="30"/>
  <c r="AN76" i="30"/>
  <c r="AL85" i="30"/>
  <c r="AR82" i="30"/>
  <c r="AS70" i="30"/>
  <c r="AN56" i="30"/>
  <c r="AN63" i="30" s="1"/>
  <c r="AN65" i="30" s="1"/>
  <c r="AO60" i="30"/>
  <c r="AP40" i="30"/>
  <c r="AO61" i="30"/>
  <c r="AL69" i="30"/>
  <c r="AS73" i="30"/>
  <c r="AT64" i="30"/>
  <c r="AS62" i="30"/>
  <c r="AM67" i="30"/>
  <c r="AM72" i="30"/>
  <c r="AK83" i="30"/>
  <c r="AK84" i="30" s="1"/>
  <c r="AK87" i="30" s="1"/>
  <c r="AK81" i="30"/>
  <c r="AK86" i="30" s="1"/>
  <c r="AK85" i="30"/>
  <c r="AL81" i="30" l="1"/>
  <c r="AO56" i="30"/>
  <c r="AO63" i="30" s="1"/>
  <c r="AO65" i="30" s="1"/>
  <c r="AO72" i="30" s="1"/>
  <c r="AQ54" i="30"/>
  <c r="AQ48" i="30"/>
  <c r="AQ71" i="30"/>
  <c r="AR38" i="30"/>
  <c r="AL86" i="30"/>
  <c r="AT73" i="30"/>
  <c r="AT62" i="30"/>
  <c r="AU64" i="30"/>
  <c r="AP60" i="30"/>
  <c r="AP56" i="30" s="1"/>
  <c r="AP63" i="30" s="1"/>
  <c r="AP65" i="30" s="1"/>
  <c r="AP61" i="30"/>
  <c r="AQ40" i="30"/>
  <c r="AM68" i="30"/>
  <c r="AM75" i="30" s="1"/>
  <c r="AM80" i="30" s="1"/>
  <c r="AN67" i="30"/>
  <c r="AN72" i="30"/>
  <c r="AO76" i="30"/>
  <c r="AS82" i="30"/>
  <c r="AT70" i="30"/>
  <c r="AL84" i="30"/>
  <c r="AL87" i="30" s="1"/>
  <c r="AO67" i="30" l="1"/>
  <c r="AR71" i="30"/>
  <c r="AR54" i="30"/>
  <c r="AS38" i="30"/>
  <c r="AR48" i="30"/>
  <c r="AM69" i="30"/>
  <c r="AT82" i="30"/>
  <c r="AU70" i="30"/>
  <c r="AP72" i="30"/>
  <c r="AP67" i="30"/>
  <c r="AM83" i="30"/>
  <c r="AM84" i="30" s="1"/>
  <c r="AM87" i="30" s="1"/>
  <c r="AM81" i="30"/>
  <c r="AM86" i="30" s="1"/>
  <c r="AM85" i="30"/>
  <c r="AQ61" i="30"/>
  <c r="AR40" i="30"/>
  <c r="AQ60" i="30"/>
  <c r="AN68" i="30"/>
  <c r="AN75" i="30" s="1"/>
  <c r="AN80" i="30" s="1"/>
  <c r="AU73" i="30"/>
  <c r="AV64" i="30"/>
  <c r="AU62" i="30"/>
  <c r="AO68" i="30"/>
  <c r="AP76" i="30"/>
  <c r="AS54" i="30" l="1"/>
  <c r="AS48" i="30"/>
  <c r="AT38" i="30"/>
  <c r="AS71" i="30"/>
  <c r="AO75" i="30"/>
  <c r="AO80" i="30" s="1"/>
  <c r="AO83" i="30" s="1"/>
  <c r="AN69" i="30"/>
  <c r="AN83" i="30"/>
  <c r="AN84" i="30" s="1"/>
  <c r="AN87" i="30" s="1"/>
  <c r="AN81" i="30"/>
  <c r="AN86" i="30" s="1"/>
  <c r="AN85" i="30"/>
  <c r="AO69" i="30"/>
  <c r="AQ56" i="30"/>
  <c r="AQ63" i="30" s="1"/>
  <c r="AQ65" i="30" s="1"/>
  <c r="AU82" i="30"/>
  <c r="AV70" i="30"/>
  <c r="AQ76" i="30"/>
  <c r="AP68" i="30"/>
  <c r="AV73" i="30"/>
  <c r="AV62" i="30"/>
  <c r="AW64" i="30"/>
  <c r="AR61" i="30"/>
  <c r="AR60" i="30"/>
  <c r="AS40" i="30"/>
  <c r="AP75" i="30" l="1"/>
  <c r="AP80" i="30" s="1"/>
  <c r="AO81" i="30"/>
  <c r="AO86" i="30" s="1"/>
  <c r="AT54" i="30"/>
  <c r="AT48" i="30"/>
  <c r="AT71" i="30"/>
  <c r="AU38" i="30"/>
  <c r="AO85" i="30"/>
  <c r="AR76" i="30"/>
  <c r="AP83" i="30"/>
  <c r="AP84" i="30" s="1"/>
  <c r="AP85" i="30"/>
  <c r="AP81" i="30"/>
  <c r="AP86" i="30" s="1"/>
  <c r="AS60" i="30"/>
  <c r="AS61" i="30"/>
  <c r="AT40" i="30"/>
  <c r="AR56" i="30"/>
  <c r="AR63" i="30" s="1"/>
  <c r="AR65" i="30" s="1"/>
  <c r="AV82" i="30"/>
  <c r="AW70" i="30"/>
  <c r="AW73" i="30"/>
  <c r="AW62" i="30"/>
  <c r="AX64" i="30"/>
  <c r="AP69" i="30"/>
  <c r="AQ67" i="30"/>
  <c r="AQ72" i="30"/>
  <c r="AO84" i="30"/>
  <c r="AO87" i="30" s="1"/>
  <c r="AS56" i="30" l="1"/>
  <c r="AS63" i="30" s="1"/>
  <c r="AS65" i="30" s="1"/>
  <c r="AS72" i="30" s="1"/>
  <c r="AU71" i="30"/>
  <c r="AU54" i="30"/>
  <c r="AU48" i="30"/>
  <c r="AV38" i="30"/>
  <c r="AS67" i="30"/>
  <c r="AQ68" i="30"/>
  <c r="AQ75" i="30" s="1"/>
  <c r="AQ80" i="30" s="1"/>
  <c r="AT60" i="30"/>
  <c r="AT61" i="30"/>
  <c r="AU40" i="30"/>
  <c r="AX73" i="30"/>
  <c r="AY64" i="30"/>
  <c r="AX62" i="30"/>
  <c r="AR67" i="30"/>
  <c r="AR72" i="30"/>
  <c r="AW82" i="30"/>
  <c r="AX70" i="30"/>
  <c r="AS76" i="30"/>
  <c r="AP87" i="30"/>
  <c r="AV48" i="30" l="1"/>
  <c r="AW38" i="30"/>
  <c r="AV71" i="30"/>
  <c r="AV54" i="30"/>
  <c r="AT76" i="30"/>
  <c r="AX82" i="30"/>
  <c r="AY70" i="30"/>
  <c r="AQ83" i="30"/>
  <c r="AQ84" i="30" s="1"/>
  <c r="AQ87" i="30" s="1"/>
  <c r="AQ85" i="30"/>
  <c r="AQ81" i="30"/>
  <c r="AQ86" i="30" s="1"/>
  <c r="AU61" i="30"/>
  <c r="AU60" i="30"/>
  <c r="AV40" i="30"/>
  <c r="AR68" i="30"/>
  <c r="AR75" i="30" s="1"/>
  <c r="AR80" i="30" s="1"/>
  <c r="AQ69" i="30"/>
  <c r="AY73" i="30"/>
  <c r="AZ64" i="30"/>
  <c r="AY62" i="30"/>
  <c r="AT56" i="30"/>
  <c r="AT63" i="30" s="1"/>
  <c r="AT65" i="30" s="1"/>
  <c r="AS68" i="30"/>
  <c r="AU56" i="30" l="1"/>
  <c r="AU63" i="30" s="1"/>
  <c r="AU65" i="30" s="1"/>
  <c r="AW71" i="30"/>
  <c r="AW54" i="30"/>
  <c r="AW48" i="30"/>
  <c r="AX38" i="30"/>
  <c r="AS75" i="30"/>
  <c r="AS80" i="30" s="1"/>
  <c r="AS83" i="30" s="1"/>
  <c r="AR69" i="30"/>
  <c r="AS81" i="30"/>
  <c r="AR83" i="30"/>
  <c r="AR84" i="30" s="1"/>
  <c r="AR87" i="30" s="1"/>
  <c r="AR85" i="30"/>
  <c r="AR81" i="30"/>
  <c r="AR86" i="30" s="1"/>
  <c r="AV61" i="30"/>
  <c r="AW40" i="30"/>
  <c r="AV60" i="30"/>
  <c r="AZ73" i="30"/>
  <c r="AZ62" i="30"/>
  <c r="AU67" i="30"/>
  <c r="AU72" i="30"/>
  <c r="AS69" i="30"/>
  <c r="AU76" i="30"/>
  <c r="AY82" i="30"/>
  <c r="AZ70" i="30"/>
  <c r="AZ82" i="30" s="1"/>
  <c r="AT72" i="30"/>
  <c r="AT67" i="30"/>
  <c r="AS85" i="30" l="1"/>
  <c r="AX71" i="30"/>
  <c r="AX54" i="30"/>
  <c r="AX48" i="30"/>
  <c r="AY38" i="30"/>
  <c r="AS84" i="30"/>
  <c r="AS87" i="30" s="1"/>
  <c r="AS86" i="30"/>
  <c r="AV56" i="30"/>
  <c r="AV63" i="30" s="1"/>
  <c r="AV65" i="30" s="1"/>
  <c r="AU68" i="30"/>
  <c r="AU69" i="30" s="1"/>
  <c r="AW60" i="30"/>
  <c r="AW56" i="30" s="1"/>
  <c r="AW63" i="30" s="1"/>
  <c r="AW65" i="30" s="1"/>
  <c r="AW61" i="30"/>
  <c r="AX40" i="30"/>
  <c r="AT68" i="30"/>
  <c r="AT75" i="30" s="1"/>
  <c r="AT80" i="30" s="1"/>
  <c r="AV76" i="30"/>
  <c r="AY71" i="30" l="1"/>
  <c r="AY54" i="30"/>
  <c r="AY48" i="30"/>
  <c r="AZ38" i="30"/>
  <c r="AT83" i="30"/>
  <c r="AT84" i="30" s="1"/>
  <c r="AT87" i="30" s="1"/>
  <c r="AT81" i="30"/>
  <c r="AT86" i="30" s="1"/>
  <c r="AT85" i="30"/>
  <c r="AW72" i="30"/>
  <c r="AW67" i="30"/>
  <c r="AW76" i="30"/>
  <c r="AV67" i="30"/>
  <c r="AV72" i="30"/>
  <c r="AT69" i="30"/>
  <c r="AX60" i="30"/>
  <c r="AX61" i="30"/>
  <c r="AX76" i="30" s="1"/>
  <c r="AY40" i="30"/>
  <c r="AU75" i="30"/>
  <c r="AU80" i="30" s="1"/>
  <c r="AZ71" i="30" l="1"/>
  <c r="AZ54" i="30"/>
  <c r="AZ48" i="30"/>
  <c r="AV68" i="30"/>
  <c r="AV75" i="30" s="1"/>
  <c r="AV80" i="30" s="1"/>
  <c r="AY61" i="30"/>
  <c r="AY60" i="30"/>
  <c r="AZ40" i="30"/>
  <c r="AX56" i="30"/>
  <c r="AX63" i="30" s="1"/>
  <c r="AX65" i="30" s="1"/>
  <c r="AU83" i="30"/>
  <c r="AU84" i="30" s="1"/>
  <c r="AU87" i="30" s="1"/>
  <c r="AU81" i="30"/>
  <c r="AU86" i="30" s="1"/>
  <c r="AU85" i="30"/>
  <c r="AW68" i="30"/>
  <c r="AY76" i="30" l="1"/>
  <c r="AW75" i="30"/>
  <c r="AW80" i="30" s="1"/>
  <c r="AW85" i="30" s="1"/>
  <c r="AV69" i="30"/>
  <c r="AV83" i="30"/>
  <c r="AV84" i="30" s="1"/>
  <c r="AV87" i="30" s="1"/>
  <c r="AV81" i="30"/>
  <c r="AV86" i="30" s="1"/>
  <c r="AV85" i="30"/>
  <c r="AZ61" i="30"/>
  <c r="AZ60" i="30"/>
  <c r="AZ56" i="30" s="1"/>
  <c r="AZ63" i="30" s="1"/>
  <c r="AZ65" i="30" s="1"/>
  <c r="AW69" i="30"/>
  <c r="AX72" i="30"/>
  <c r="AX67" i="30"/>
  <c r="AY56" i="30"/>
  <c r="AY63" i="30" s="1"/>
  <c r="AY65" i="30" s="1"/>
  <c r="AW81" i="30" l="1"/>
  <c r="AW83" i="30"/>
  <c r="AW84" i="30" s="1"/>
  <c r="AW87" i="30" s="1"/>
  <c r="AW86" i="30"/>
  <c r="AX68" i="30"/>
  <c r="AX75" i="30" s="1"/>
  <c r="AX80" i="30" s="1"/>
  <c r="AZ76" i="30"/>
  <c r="AY67" i="30"/>
  <c r="AY72" i="30"/>
  <c r="AZ67" i="30"/>
  <c r="AZ72" i="30"/>
  <c r="AX83" i="30" l="1"/>
  <c r="AX84" i="30" s="1"/>
  <c r="AX87" i="30" s="1"/>
  <c r="AX85" i="30"/>
  <c r="AX81" i="30"/>
  <c r="AX86" i="30" s="1"/>
  <c r="AZ68" i="30"/>
  <c r="AY68" i="30"/>
  <c r="AY75" i="30" s="1"/>
  <c r="AY80" i="30" s="1"/>
  <c r="AX69" i="30"/>
  <c r="AZ75" i="30" l="1"/>
  <c r="AZ80" i="30" s="1"/>
  <c r="AZ83" i="30" s="1"/>
  <c r="AY69" i="30"/>
  <c r="AZ69" i="30"/>
  <c r="AY83" i="30"/>
  <c r="AY84" i="30" s="1"/>
  <c r="AY87" i="30" s="1"/>
  <c r="AY85" i="30"/>
  <c r="AY81" i="30"/>
  <c r="AY86" i="30" s="1"/>
  <c r="AZ84" i="30" l="1"/>
  <c r="AZ87" i="30" s="1"/>
  <c r="F20" i="30" s="1"/>
  <c r="AZ85" i="30"/>
  <c r="AZ81" i="30"/>
  <c r="AZ86" i="30" s="1"/>
  <c r="F19" i="30" s="1"/>
</calcChain>
</file>

<file path=xl/sharedStrings.xml><?xml version="1.0" encoding="utf-8"?>
<sst xmlns="http://schemas.openxmlformats.org/spreadsheetml/2006/main" count="1263" uniqueCount="746">
  <si>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</si>
  <si>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</si>
  <si>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</si>
  <si>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</si>
  <si>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</si>
  <si>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</si>
  <si>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</si>
  <si>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</si>
  <si>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</si>
  <si>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</si>
  <si>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</si>
  <si>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</si>
  <si>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</si>
  <si>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</si>
  <si>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</si>
  <si>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</si>
  <si>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</si>
  <si>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</si>
  <si>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</si>
  <si>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</si>
  <si>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</si>
  <si>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</si>
  <si>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</si>
  <si>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</si>
  <si>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</si>
  <si>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</si>
  <si>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</si>
  <si>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</si>
  <si>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</si>
  <si>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</si>
  <si>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</si>
  <si>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</si>
  <si>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</si>
  <si>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</si>
  <si>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</si>
  <si>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</si>
  <si>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</si>
  <si>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</si>
  <si>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</si>
  <si>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</si>
  <si>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</si>
  <si>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</si>
  <si>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</si>
  <si>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</si>
  <si>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</si>
  <si>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</si>
  <si>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</si>
  <si>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</si>
  <si>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</si>
  <si>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</si>
  <si>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</si>
  <si>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</si>
  <si>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</si>
  <si>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</si>
  <si>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</si>
  <si>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</si>
  <si>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</si>
  <si>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</si>
  <si>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</si>
  <si>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</si>
  <si>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</si>
  <si>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</si>
  <si>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</si>
  <si>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</si>
  <si>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</si>
  <si>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</si>
  <si>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</si>
  <si>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</si>
  <si>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</si>
  <si>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</si>
  <si>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</si>
  <si>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</si>
  <si>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</si>
  <si>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</si>
  <si>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</si>
  <si>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</si>
  <si>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</si>
  <si>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</si>
  <si>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</si>
  <si>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</si>
  <si>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</si>
  <si>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</si>
  <si>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</si>
  <si>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</si>
  <si>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</si>
  <si>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</si>
  <si>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</si>
  <si>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</si>
  <si>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</si>
  <si>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</si>
  <si>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</si>
  <si>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</si>
  <si>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</si>
  <si>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</si>
  <si>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</si>
  <si>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</si>
  <si>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</si>
  <si>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</si>
  <si>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</si>
  <si>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</si>
  <si>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</si>
  <si>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</si>
  <si>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</si>
  <si>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</si>
  <si>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</si>
  <si>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</si>
  <si>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</si>
  <si>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</si>
  <si>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</si>
  <si>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</si>
  <si>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</si>
  <si>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</si>
  <si>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</si>
  <si>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</si>
  <si>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</si>
  <si>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</si>
  <si>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</si>
  <si>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</si>
  <si>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</si>
  <si>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</si>
  <si>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</si>
  <si>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</si>
  <si>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</si>
  <si>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</si>
  <si>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</si>
  <si>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</si>
  <si>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</si>
  <si>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</si>
  <si>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</si>
  <si>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</si>
  <si>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</si>
  <si>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</si>
  <si>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</si>
  <si>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</si>
  <si>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</si>
  <si>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</si>
  <si>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</si>
  <si>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</si>
  <si>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</si>
  <si>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</si>
  <si>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</si>
  <si>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</si>
  <si>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</si>
  <si>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</si>
  <si>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</si>
  <si>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</si>
  <si>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</si>
  <si>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</si>
  <si>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</si>
  <si>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</si>
  <si>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</si>
  <si>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</si>
  <si>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</si>
  <si>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</si>
  <si>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</si>
  <si>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</si>
  <si>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</si>
  <si>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</si>
  <si>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</si>
  <si>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</si>
  <si>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</si>
  <si>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</si>
  <si>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</si>
  <si>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</si>
  <si>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</si>
  <si>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</si>
  <si>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</si>
  <si>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</si>
  <si>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</si>
  <si>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</si>
  <si>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</si>
  <si>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</si>
  <si>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</si>
  <si>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</si>
  <si>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</si>
  <si>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</si>
  <si>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</si>
  <si>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</si>
  <si>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</si>
  <si>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</si>
  <si>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</si>
  <si>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</si>
  <si>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</si>
  <si>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</si>
  <si>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</si>
  <si>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</si>
  <si>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</si>
  <si>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</si>
  <si>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</si>
  <si>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</si>
  <si>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</si>
  <si>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</si>
  <si>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</si>
  <si>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</si>
  <si>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</si>
  <si>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</si>
  <si>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</si>
  <si>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</si>
  <si>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</si>
  <si>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</si>
  <si>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</si>
  <si>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</si>
  <si>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</si>
  <si>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</si>
  <si>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</si>
  <si>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</si>
  <si>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</si>
  <si>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</si>
  <si>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</si>
  <si>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</si>
  <si>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</si>
  <si>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</si>
  <si>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</si>
  <si>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</si>
  <si>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</si>
  <si>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</si>
  <si>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</si>
  <si>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</si>
  <si>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</si>
  <si>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</si>
  <si>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</si>
  <si>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</si>
  <si>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</si>
  <si>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</si>
  <si>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</si>
  <si>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</si>
  <si>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</si>
  <si>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</si>
  <si>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</si>
  <si>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</si>
  <si>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</si>
  <si>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</si>
  <si>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</si>
  <si>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</si>
  <si>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</si>
  <si>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</si>
  <si>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</si>
  <si>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</si>
  <si>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</si>
  <si>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</si>
  <si>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</si>
  <si>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</si>
  <si>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</si>
  <si>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</si>
  <si>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</si>
  <si>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</si>
  <si>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</si>
  <si>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</si>
  <si>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</si>
  <si>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</si>
  <si>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</si>
  <si>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</si>
  <si>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</si>
  <si>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</si>
  <si>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</si>
  <si>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</si>
  <si>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</si>
  <si>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</si>
  <si>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</si>
  <si>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</si>
  <si>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</si>
  <si>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</si>
  <si>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</si>
  <si>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</si>
  <si>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</si>
  <si>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</si>
  <si>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</si>
  <si>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</si>
  <si>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</si>
  <si>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</si>
  <si>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</si>
  <si>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</si>
  <si>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</si>
  <si>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</si>
  <si>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</si>
  <si>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</si>
  <si>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</si>
  <si>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</si>
  <si>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</si>
  <si>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</si>
  <si>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</si>
  <si>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</si>
  <si>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</si>
  <si>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</si>
  <si>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</si>
  <si>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</si>
  <si>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</si>
  <si>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</si>
  <si>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</si>
  <si>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</si>
  <si>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</si>
  <si>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</si>
  <si>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</si>
  <si>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</si>
  <si>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</si>
  <si>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</si>
  <si>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</si>
  <si>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</si>
  <si>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</si>
  <si>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</si>
  <si>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</si>
  <si>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</si>
  <si>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</si>
  <si>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</si>
  <si>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</si>
  <si>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</si>
  <si>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</si>
  <si>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</si>
  <si>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</si>
  <si>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</si>
  <si>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</si>
  <si>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</si>
  <si>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</si>
  <si>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</si>
  <si>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</si>
  <si>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</si>
  <si>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</si>
  <si>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</si>
  <si>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</si>
  <si>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</si>
  <si>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</si>
  <si>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</si>
  <si>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</si>
  <si>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</si>
  <si>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</si>
  <si>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</si>
  <si>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</si>
  <si>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</si>
  <si>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</si>
  <si>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</si>
  <si>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</si>
  <si>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</si>
  <si>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</si>
  <si>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</si>
  <si>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</si>
  <si>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</si>
  <si>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</si>
  <si>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</si>
  <si>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</si>
  <si>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</si>
  <si>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</si>
  <si>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</si>
  <si>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</si>
  <si>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</si>
  <si>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</si>
  <si>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</si>
  <si>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</si>
  <si>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</si>
  <si>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</si>
  <si>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</si>
  <si>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</si>
  <si>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</si>
  <si>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</si>
  <si>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</si>
  <si>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</si>
  <si>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</si>
  <si>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</si>
  <si>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</si>
  <si>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</si>
  <si>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</si>
  <si>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</si>
  <si>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</si>
  <si>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</si>
  <si>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</si>
  <si>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</si>
  <si>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</si>
  <si>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</si>
  <si>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</si>
  <si>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</si>
  <si>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</si>
  <si>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</si>
  <si>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</si>
  <si>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</si>
  <si>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</si>
  <si>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</si>
  <si>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</si>
  <si>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</si>
  <si>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</si>
  <si>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</si>
  <si>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</si>
  <si>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</si>
  <si>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</si>
  <si>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</si>
  <si>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</si>
  <si>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</si>
  <si>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</si>
  <si>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</si>
  <si>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</si>
  <si>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</si>
  <si>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</si>
  <si>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</si>
  <si>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</si>
  <si>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</si>
  <si>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</si>
  <si>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</si>
  <si>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</si>
  <si>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</si>
  <si>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</si>
  <si>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</si>
  <si>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</si>
  <si>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</si>
  <si>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</si>
  <si>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</si>
  <si>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</si>
  <si>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</si>
  <si>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</si>
  <si>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</si>
  <si>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</si>
  <si>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</si>
  <si>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</si>
  <si>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</si>
  <si>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</si>
  <si>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</si>
  <si>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</si>
  <si>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</si>
  <si>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</si>
  <si>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</si>
  <si>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</si>
  <si>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</si>
  <si>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</si>
  <si>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</si>
  <si>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</si>
  <si>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</si>
  <si>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</si>
  <si>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</si>
  <si>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</si>
  <si>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</si>
  <si>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</si>
  <si>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</si>
  <si>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</si>
  <si>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</si>
  <si>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</si>
  <si>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</si>
  <si>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</si>
  <si>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</si>
  <si>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</si>
  <si>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</si>
  <si>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«Лимбя-Яха – НПС Уренгойская-1,2 цепь»</t>
  </si>
  <si>
    <t xml:space="preserve">Договор ТП №22/40-13 от 20.01.2014г. </t>
  </si>
  <si>
    <t>район ЦПС-2 северо-восток от г.Новый Уренгой</t>
  </si>
  <si>
    <t>Строительство заходов ВЛ 110 кВ в РУ 110 кВ ПС 220/110 кВ Исконная с образованием ВЛ 110 кВ "Исконная - Лимяб-Яха-1,2 цепь"</t>
  </si>
  <si>
    <t>ВЛ 110 кВ ПП Лимбя-Яха - НПС Уренгойская-1</t>
  </si>
  <si>
    <t>ВЛ 110 кВ ПП Лимбя-Яха - НПС Уренгойская-2</t>
  </si>
  <si>
    <t>Выполнение мероприятий по технологическому присоединению в соответствие с договором №22/40-13 от 20.01.2014 года об осуществлении технологического присоединения энергопринимающих устройств, в части строительства питающих ВЛ 110 кВ от ПП Лимбя-Яха до вновь сооружаемой ПС 110/10 кВ (2х40 МВА) ОАО «Ямалгазинвест».</t>
  </si>
  <si>
    <t>не требуется</t>
  </si>
  <si>
    <t>нет</t>
  </si>
  <si>
    <t>Схема и программа развития электроэнергетики ЯНАО, утвержденная приказом правительства ЯНАО № 102-ПГ от 26.06.2015 г.</t>
  </si>
  <si>
    <t>Этапы реализации инвестиционного проекта не предусмотрены</t>
  </si>
  <si>
    <t>Напряжение проектируемой ВЛ 110 кВ. Протяженность каждой линии 67,705 и 67,4 км. Марка провода АС 185/29. Марка грозотроса МЗ-9,2-В-ОЖ-Н-Р-1970. Количество опор двух цепей 568 шт. Тип фундамента - железобетонные сваи.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</si>
  <si>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</si>
  <si>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</si>
  <si>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</si>
  <si>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</si>
  <si>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</si>
  <si>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</si>
  <si>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</si>
  <si>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</si>
  <si>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</si>
  <si>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</si>
  <si>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</si>
  <si>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</si>
  <si>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</si>
  <si>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</si>
  <si>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</si>
  <si>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</si>
  <si>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ВЛ 110 кВ "Лимбя-Яха - НПС Уренгойская 1"</t>
  </si>
  <si>
    <t>110 кВ</t>
  </si>
  <si>
    <t>1 цепная</t>
  </si>
  <si>
    <t>АС 185/29</t>
  </si>
  <si>
    <t>ВЛ</t>
  </si>
  <si>
    <t>Промежуточная</t>
  </si>
  <si>
    <t>ВЛ 110 кВ "Лимбя-Яха - НПС Уренгойская 2"</t>
  </si>
  <si>
    <t>Новое строительство и расширение электросетевых объектов</t>
  </si>
  <si>
    <t>12.2017</t>
  </si>
  <si>
    <t>ПИР</t>
  </si>
  <si>
    <t>Выполнение проектно-изыскательских работ по строительству   ВЛ 110 кВ «Лимбя-Яха – НПС Уренгойская-1,2 цепь» филиала ОАО «Тюменьэнерго» Северные электрические сети</t>
  </si>
  <si>
    <t>Предварительный расчет стоимости работ</t>
  </si>
  <si>
    <t>ВЗ</t>
  </si>
  <si>
    <t>ООК</t>
  </si>
  <si>
    <t>ЭнергоСтройПроект ЗАО</t>
  </si>
  <si>
    <t xml:space="preserve">40531 </t>
  </si>
  <si>
    <t>www.b2b-energo.ru</t>
  </si>
  <si>
    <t>ГлобалЭлектроСервис ОАО</t>
  </si>
  <si>
    <t xml:space="preserve">Енисей Инжиниринг ООО </t>
  </si>
  <si>
    <t>ЕРСМ Сибири ООО</t>
  </si>
  <si>
    <t>Северэнергопроект ООО</t>
  </si>
  <si>
    <t>СеверЭнергоСетьПроект ООО</t>
  </si>
  <si>
    <t>СевЗапЭнергоИнжиниринг ООО</t>
  </si>
  <si>
    <t>Уралпроектинжиниринг ООО</t>
  </si>
  <si>
    <t>Таврида Электрик Омск ООО</t>
  </si>
  <si>
    <t>Электро-Инжиниринг ООО</t>
  </si>
  <si>
    <t>Электропромсервис ООО</t>
  </si>
  <si>
    <t xml:space="preserve"> новое строительство</t>
  </si>
  <si>
    <t>0.3 Инвестиционые проекты, реализация которых обуславливается схемами и програмами перспективного развития электроэнергетики</t>
  </si>
  <si>
    <t>Объекты, необходимые для выполнения обязательств по договорам на техприсоединение в соответствии со сроком исполнения по договору</t>
  </si>
  <si>
    <t>ЯНАО, Пуровский район</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</si>
  <si>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</si>
  <si>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</si>
  <si>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</si>
  <si>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</si>
  <si>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</si>
  <si>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</si>
  <si>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</si>
  <si>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</si>
  <si>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</si>
  <si>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</si>
  <si>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</si>
  <si>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</si>
  <si>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</si>
  <si>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</si>
  <si>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</si>
  <si>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</si>
  <si>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</si>
  <si>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</si>
  <si>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</si>
  <si>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</si>
  <si>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</si>
  <si>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</si>
  <si>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2,1.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</si>
  <si>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</si>
  <si>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</si>
  <si>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</si>
  <si>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</si>
  <si>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</si>
  <si>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</si>
  <si>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</si>
  <si>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</si>
  <si>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</si>
  <si>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</si>
  <si>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</si>
  <si>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</si>
  <si>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</si>
  <si>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новое строительство</t>
  </si>
  <si>
    <t>СМР</t>
  </si>
  <si>
    <t>Выполнение работ по строительству ВЛ -110 кВ "Лимбя-Яха – НПС Уренгойская-1,2 цепь" филиала АО "Тюменьэнерго" Северныеэлектрические сети</t>
  </si>
  <si>
    <t>ООО "ССМ"</t>
  </si>
  <si>
    <t>50159</t>
  </si>
  <si>
    <t>19.08.2016</t>
  </si>
  <si>
    <t>18.08.2016</t>
  </si>
  <si>
    <t>04.10.2016</t>
  </si>
  <si>
    <t>03.11.2016</t>
  </si>
  <si>
    <t>21.11.2016</t>
  </si>
  <si>
    <t>05.12.2016</t>
  </si>
  <si>
    <t>29.12.2017</t>
  </si>
  <si>
    <t>ООО "Промстрой"</t>
  </si>
  <si>
    <t>ООО "СК "Энергоспецстрой"</t>
  </si>
  <si>
    <t>Выполнение работ по осуществлению авторского надзора за строительством ВЛ 110 кВ «Лимбя-Яха – НПС Уренгойская-1,2 цепь» филиала АО «Тюменьэнерго» Северные электрические сети</t>
  </si>
  <si>
    <t>ЕП</t>
  </si>
  <si>
    <t>АО «ЭнергоСтройПроект»</t>
  </si>
  <si>
    <t>2017.0238</t>
  </si>
  <si>
    <t>.</t>
  </si>
  <si>
    <t>филиал АО "Тюменьэнерго" СевЭС</t>
  </si>
  <si>
    <t>п.5.11.1.7</t>
  </si>
  <si>
    <t>ЦЗК АО "Тюменьэнерго"</t>
  </si>
  <si>
    <t>17.01.2017</t>
  </si>
  <si>
    <t>01/17</t>
  </si>
  <si>
    <t>13.02.2017</t>
  </si>
  <si>
    <t>Аренда земельного участка общей площадью 74,7050га., для строительства объекта: "ВЛ 110 кВ Лимбя-Яха – НПС Уренгойская– 1,2 цепь", для филиала АО Тюменьэнерго "Северные электрические сети"</t>
  </si>
  <si>
    <t>ДИиЗО Администрации Пуровского района</t>
  </si>
  <si>
    <t>п.5.11.1.10</t>
  </si>
  <si>
    <t>12.08.2016</t>
  </si>
  <si>
    <t>38/16</t>
  </si>
  <si>
    <t>30.09.2016</t>
  </si>
  <si>
    <t>15.12.2015</t>
  </si>
  <si>
    <t>16.11.2015</t>
  </si>
  <si>
    <t>15.11.2018</t>
  </si>
  <si>
    <t>"Аренда земельного участка общей площадью 306,6183га., для строительства объекта: "ВЛ 110 кВ Лимбя-Яха – НПСУренгойская – 1,2 цепь", для филиала АО Тюменьэнерго "Северные электрические сети"</t>
  </si>
  <si>
    <t>23.11.2015</t>
  </si>
  <si>
    <t>09.11.2015</t>
  </si>
  <si>
    <t>08.11.2018</t>
  </si>
  <si>
    <t>Аренда земельного участка общей площадью 173,5421 га., для строительства объекта "ВЛ 110 кВ Лимбя-Яха – НПСУренгойская–1,2 цепь"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</si>
  <si>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</si>
  <si>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31.03.2016</t>
  </si>
  <si>
    <t>16/16</t>
  </si>
  <si>
    <t>04.05.2016</t>
  </si>
  <si>
    <t>24.03.2016</t>
  </si>
  <si>
    <t>12.05.2016</t>
  </si>
  <si>
    <t>11.05.2065</t>
  </si>
  <si>
    <t>Выполнение работ по корректировке проектно-сметной документации по объекту ВЛ 110 кВ «Лимбя-Яха – НПС Уренгойская-1,2 цепь» филиала АО «Тюменьэнерго» Северные электрические сети</t>
  </si>
  <si>
    <t>Смета</t>
  </si>
  <si>
    <t>ЗПЗ</t>
  </si>
  <si>
    <t xml:space="preserve">Факт </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</si>
  <si>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</si>
  <si>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</si>
  <si>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</si>
  <si>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</si>
  <si>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740947</t>
  </si>
  <si>
    <t>30.11.2016</t>
  </si>
  <si>
    <t>18.11.2016</t>
  </si>
  <si>
    <t>19.12.2016</t>
  </si>
  <si>
    <t>06.02.2017</t>
  </si>
  <si>
    <t>30.12.2016</t>
  </si>
  <si>
    <t>22.02.2017</t>
  </si>
  <si>
    <t>12.01.2017</t>
  </si>
  <si>
    <t>01.09.2017</t>
  </si>
  <si>
    <t>30.08.2019</t>
  </si>
  <si>
    <t>ООО "ИТС"</t>
  </si>
  <si>
    <t>Оказание услуг по проведению проверки сметной стоимости по объекту: ВЛ 110 кВ «Лимбя-Яха – НПС Уренгойская-1,2 цепь»</t>
  </si>
  <si>
    <t>Предварительный расчет стоимости</t>
  </si>
  <si>
    <t>АУ ЯНАО «Управление ГЭПД»</t>
  </si>
  <si>
    <t>11.12.2015</t>
  </si>
  <si>
    <t>31.01.2016</t>
  </si>
  <si>
    <t>F_NS2000.VL.0015</t>
  </si>
  <si>
    <t>средств, полученных от оказания услуг по регулируемым государством ценам (тарифам)</t>
  </si>
  <si>
    <t>иных источников финансирования</t>
  </si>
  <si>
    <t>на исполнении</t>
  </si>
  <si>
    <t xml:space="preserve">№1 от 25.12.2015г.,№2 от 20.03.2017, Соглашение о перемене лиц от 12.12.2014г., </t>
  </si>
  <si>
    <t>ПС 110/10 кВ НПС Уренгойская</t>
  </si>
  <si>
    <t>_</t>
  </si>
  <si>
    <t>1. Строительство и ввод в работу ПП 110 кВ Лимба-Яха.
2.Расширение РУ 110 кВ ПП 110 кВ Лимба-Яха на две линейные ячейки с заходами ВЛ 110 кВ (ориентировочно до четвертой опоры).
3.Строительство питающих ВЛ 110 кВ от ПП 110 кВ до вновь сооружаемой ПС 110/10 кВ НПС Уренгойская.</t>
  </si>
  <si>
    <t>2014.0351</t>
  </si>
  <si>
    <t>2016.0232</t>
  </si>
  <si>
    <t>В связи с поздним внесением финансового обеспечения на расчетный счет Заказчика договор заключен в более поздний срок.</t>
  </si>
  <si>
    <t>2016.0636</t>
  </si>
  <si>
    <t>2016.0635</t>
  </si>
  <si>
    <t>2016.0382</t>
  </si>
  <si>
    <t>22.03.2017</t>
  </si>
  <si>
    <t>22.05.2017</t>
  </si>
  <si>
    <t>14.06.2017</t>
  </si>
  <si>
    <t>135.105 км</t>
  </si>
  <si>
    <t>не применимо</t>
  </si>
  <si>
    <t>ВЛ 110 кВ «Лимбя-Яха – НПС Уренгойская - 1,2 цепь»</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</si>
  <si>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</si>
  <si>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</si>
  <si>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</si>
  <si>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</si>
  <si>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</si>
  <si>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4 кв. 2015 года с НДС, млн. руб.</t>
  </si>
  <si>
    <t xml:space="preserve">АО ЭнергоСтройПроект договор на ПИР № 10/9-14 от 18.08.2014 </t>
  </si>
  <si>
    <t xml:space="preserve">ООО ССМ договор на СМР № 10/16-16 от 05.12.2016; </t>
  </si>
  <si>
    <t>ПЗ ЕП</t>
  </si>
  <si>
    <t>от «__» _____ 20_____ г. №___</t>
  </si>
  <si>
    <t xml:space="preserve">ДИиЗО Администрации Пуровского района, договор Аренды ЗУ № 157-15 от 23.11.2015; 179-15 от 15.12.2015; ДПРР ЯНАО, договор аренды ЛУ № 4/Л-16 от 24.03.2016; АУ ЯНАО "Управление ГЭПД" № 349-ЭС(10/24-15) от 11.12.2015; АО "ЦТЗ" договор № 10/3-17 от 22.02.2017; АО «ЭнергоСтройПроект» </t>
  </si>
  <si>
    <t>Прочие</t>
  </si>
  <si>
    <t>2018</t>
  </si>
  <si>
    <t>135,105 км ВЛ 110 кВ</t>
  </si>
  <si>
    <t>З</t>
  </si>
  <si>
    <t>0</t>
  </si>
  <si>
    <t>Не производилось</t>
  </si>
  <si>
    <t xml:space="preserve"> АО "Россети Тюмень"</t>
  </si>
  <si>
    <t>от «__» _____ 2015 г. №___</t>
  </si>
  <si>
    <t>Раздел 5. Показатели инвестиционного проекта</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</si>
  <si>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</si>
  <si>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</si>
  <si>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</si>
  <si>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</si>
  <si>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</si>
  <si>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</si>
  <si>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</si>
  <si>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</si>
  <si>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</si>
  <si>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</si>
  <si>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</si>
  <si>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</si>
  <si>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</si>
  <si>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</si>
  <si>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</si>
  <si>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</si>
  <si>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</si>
  <si>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</si>
  <si>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</si>
  <si>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</si>
  <si>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</si>
  <si>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</si>
  <si>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</si>
  <si>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</si>
  <si>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</si>
  <si>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</si>
  <si>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</si>
  <si>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</si>
  <si>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</si>
  <si>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</si>
  <si>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</si>
  <si>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</si>
  <si>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</si>
  <si>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</si>
  <si>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</si>
  <si>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</si>
  <si>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</si>
  <si>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</si>
  <si>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</si>
  <si>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</si>
  <si>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</si>
  <si>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</si>
  <si>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</si>
  <si>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</si>
  <si>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</si>
  <si>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 xml:space="preserve"> Пуровский район</t>
  </si>
  <si>
    <t xml:space="preserve">После проведения процедуры переторжки была проведена дополнительно отборочная стадия, в результате которой были отклонены несколько Участников. В связи с этим дата подведения итогов была увеличена на 19 дней. </t>
  </si>
  <si>
    <t>ДС № 3 от 14.03.2018 был продлён срок окончания выполнения работ до 30.09.2018</t>
  </si>
  <si>
    <t>ДС № 1 от 17.01.2018 срок исполнения обязательств по договору был продлен до 30.09.2018</t>
  </si>
  <si>
    <t>Было заключено ДС № 3 от 03.08.2016 на уменьшение объема работ с уменьшением цены договора. По результатам заключения ДС № 3 сумма договора составила 63 103 958.97 руб с НДС.</t>
  </si>
  <si>
    <t>Строительство двух одноцепных ВЛ 110 кВ от ПП 110 кВ Лимбя-Яха АО «Россети Тюмень» до ПС 110/10 кВ «НПС Уренгойская» ОАО Ямалгазинвест протяженностью 70 км каждая</t>
  </si>
  <si>
    <t xml:space="preserve">1. Договор заключен на 49 лет.Арендная плата НДС не облагается.. Сумма договора, учитываемая в ИПР составляет 3 009 189.02 руб. </t>
  </si>
  <si>
    <t>1. Арендная плата НДС не облагается.</t>
  </si>
  <si>
    <t>1. Проводилась централизованная закупка, по результатам которой заключен договор на 29.244.999,99 руб. с НДС. Цена договора филиала СевЭС № 10/3-17 от 22.02.2017 = 14 735 048,05 руб. с НДС.</t>
  </si>
  <si>
    <t>объем заключенного договора 10/9-14 от 18.08.2014 . АО "ЭнергоСтройПроект"    в ценах 2014 года с НДС, млн. руб</t>
  </si>
  <si>
    <t>объем заключенного договора 10/16-16 от 05.12.2016 . ООО "ССМ"    в ценах 2016 года с НДС, млн. руб</t>
  </si>
  <si>
    <t>объем заключенного договора 10/1-17 от 13.02.2017 . АО "ЭнергоСтройПроект"    в ценах 2017 года с НДС, млн. руб</t>
  </si>
  <si>
    <t>объем заключенного договора 349-ЭС (10/24-15) от 04.12.2015 . АУ ЯНАО "Управление ГЭПД"    в ценах 2015 года с НДС, млн. руб</t>
  </si>
  <si>
    <t>объем заключенного договора 4/Л-16 от 24.03.2016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</si>
  <si>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157-15 от 23.11.2015 . ДИиЗО Администрации Пуровского района   в ценах 2015 года с НДС, млн. руб</t>
  </si>
  <si>
    <t>объем заключенного договора 179-15 от 15.12.2015 . ДИиЗО Администрации Пуровского района   в ценах 2015 года с НДС, млн. руб</t>
  </si>
  <si>
    <t>объем заключенного договора 10/3-17 от 22.02.2017 . АО "ЦТЗ"    в ценах 2017 года с НДС, млн. руб</t>
  </si>
  <si>
    <t>объем заключенного договора 10/14-17 от 26.06.2017 . АО "ЭнергоСтройПроект"    в ценах 2017 года с НДС, млн. руб</t>
  </si>
  <si>
    <t>Год окончания строительства 2021</t>
  </si>
  <si>
    <t>Приказ об утверждении ПСД от 20.07.2016 № 16-Э</t>
  </si>
  <si>
    <t>Объект введен в эксплуатацию</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</si>
  <si>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</si>
  <si>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</si>
  <si>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</si>
  <si>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</si>
  <si>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</si>
  <si>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</si>
  <si>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</si>
  <si>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</si>
  <si>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</si>
  <si>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</si>
  <si>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</si>
  <si>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</si>
  <si>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</si>
  <si>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</si>
  <si>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</si>
  <si>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</si>
  <si>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</si>
  <si>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</si>
  <si>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объем заключенного договора 10/2-21 от 25.03.2021 . АО "Тюменьэнерго Инжиниринг"    в ценах 2021 года с НДС, млн. руб</t>
  </si>
  <si>
    <t>Объект введен в эксплуатацию. В 2022 году планируется выполнение работ по рекудьтивации земель. Корректировкой ИПР данное мероприятие предусмотрено</t>
  </si>
  <si>
    <t>12.2018</t>
  </si>
  <si>
    <t>275,105</t>
  </si>
  <si>
    <t>135,105</t>
  </si>
  <si>
    <t>ИА АО "Тюменьэнерго"</t>
  </si>
  <si>
    <t>Филиал АО "Россети Тюмень" СевЭС</t>
  </si>
  <si>
    <t>Выполнение работ по рекультивации земельных участков по объектам</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</si>
  <si>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</si>
  <si>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</si>
  <si>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</si>
  <si>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</si>
  <si>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</si>
  <si>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</si>
  <si>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</si>
  <si>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</si>
  <si>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</si>
  <si>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13.681.927,62 руб. с НДС</t>
  </si>
  <si>
    <t>Филиал ОАО "Тюменьэнерго" Северные ЭС</t>
  </si>
  <si>
    <t>Филиал АО "Тюменьэнерго" СевЭС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</si>
</sst>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0000"/>
    <numFmt numFmtId="178" formatCode="0.0000"/>
    <numFmt numFmtId="179" formatCode="0.000"/>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sz val="12"/>
      <color indexed="9"/>
      <name val="Times New Roman"/>
      <family val="1"/>
      <charset val="204"/>
    </font>
    <font>
      <sz val="11"/>
      <color indexed="9"/>
      <name val="Times New Roman"/>
      <family val="1"/>
      <charset val="204"/>
    </font>
    <font>
      <b/>
      <sz val="13.5"/>
      <name val="Times New Roman"/>
      <family val="1"/>
      <charset val="204"/>
    </font>
    <font>
      <sz val="20"/>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theme="1"/>
      <name val="Calibri"/>
      <family val="2"/>
      <scheme val="minor"/>
    </font>
    <font>
      <b/>
      <u/>
      <sz val="14"/>
      <name val="Times New Roman"/>
      <family val="1"/>
      <charset val="204"/>
    </font>
    <font>
      <sz val="11"/>
      <color indexed="8"/>
      <name val="Times New Roman"/>
      <family val="1"/>
      <charset val="204"/>
    </font>
    <font>
      <sz val="11"/>
      <color rgb="FF000000"/>
      <name val="Times New Roman"/>
      <family val="1"/>
      <charset val="204"/>
    </font>
    <font>
      <b/>
      <sz val="10"/>
      <color rgb="FF000000"/>
      <name val="Times New Roman"/>
      <family val="1"/>
      <charset val="204"/>
    </font>
    <font>
      <vertAlign val="superscript"/>
      <sz val="12"/>
      <color rgb="FF000000"/>
      <name val="Times New Roman"/>
      <family val="1"/>
      <charset val="204"/>
    </font>
    <font>
      <sz val="10"/>
      <color theme="1"/>
      <name val="Times New Roman"/>
      <family val="1"/>
      <charset val="204"/>
    </font>
    <font>
      <sz val="10"/>
      <color indexed="8"/>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9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11" fillId="0" borderId="0"/>
    <xf numFmtId="4" fontId="68" fillId="42" borderId="0" applyNumberFormat="0" applyProtection="0">
      <alignment horizontal="left" vertical="center" indent="1"/>
    </xf>
    <xf numFmtId="0" fontId="68" fillId="22" borderId="36" applyNumberFormat="0" applyProtection="0">
      <alignment horizontal="left" vertical="top" indent="1"/>
    </xf>
    <xf numFmtId="4" fontId="68" fillId="22" borderId="36" applyNumberFormat="0" applyProtection="0">
      <alignment horizontal="left" vertical="center" indent="1"/>
    </xf>
    <xf numFmtId="4" fontId="69" fillId="22" borderId="36" applyNumberFormat="0" applyProtection="0">
      <alignment vertical="center"/>
    </xf>
    <xf numFmtId="4" fontId="68" fillId="22" borderId="36" applyNumberFormat="0" applyProtection="0">
      <alignment vertical="center"/>
    </xf>
    <xf numFmtId="0" fontId="67" fillId="20" borderId="0">
      <alignment horizontal="center" vertical="center"/>
    </xf>
    <xf numFmtId="0" fontId="66" fillId="41" borderId="0">
      <alignment horizontal="left" vertical="top"/>
    </xf>
    <xf numFmtId="0" fontId="44" fillId="0" borderId="0"/>
    <xf numFmtId="0" fontId="65" fillId="0" borderId="0"/>
    <xf numFmtId="0" fontId="64" fillId="40" borderId="0" applyNumberFormat="0" applyBorder="0" applyAlignment="0" applyProtection="0"/>
    <xf numFmtId="0" fontId="64" fillId="39" borderId="0" applyNumberFormat="0" applyBorder="0" applyAlignment="0" applyProtection="0"/>
    <xf numFmtId="0" fontId="64" fillId="38" borderId="0" applyNumberFormat="0" applyBorder="0" applyAlignment="0" applyProtection="0"/>
    <xf numFmtId="0" fontId="63" fillId="37" borderId="0" applyNumberFormat="0" applyBorder="0" applyAlignment="0" applyProtection="0"/>
    <xf numFmtId="0" fontId="62" fillId="31" borderId="0" applyNumberFormat="0" applyBorder="0" applyAlignment="0" applyProtection="0"/>
    <xf numFmtId="0" fontId="62" fillId="36" borderId="0" applyNumberFormat="0" applyBorder="0" applyAlignment="0" applyProtection="0"/>
    <xf numFmtId="0" fontId="63" fillId="28"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63" fillId="35" borderId="0" applyNumberFormat="0" applyBorder="0" applyAlignment="0" applyProtection="0"/>
    <xf numFmtId="0" fontId="62" fillId="35" borderId="0" applyNumberFormat="0" applyBorder="0" applyAlignment="0" applyProtection="0"/>
    <xf numFmtId="0" fontId="62" fillId="34" borderId="0" applyNumberFormat="0" applyBorder="0" applyAlignment="0" applyProtection="0"/>
    <xf numFmtId="0" fontId="63" fillId="35" borderId="0" applyNumberFormat="0" applyBorder="0" applyAlignment="0" applyProtection="0"/>
    <xf numFmtId="0" fontId="62" fillId="34" borderId="0" applyNumberFormat="0" applyBorder="0" applyAlignment="0" applyProtection="0"/>
    <xf numFmtId="0" fontId="62" fillId="33" borderId="0" applyNumberFormat="0" applyBorder="0" applyAlignment="0" applyProtection="0"/>
    <xf numFmtId="0" fontId="63" fillId="32" borderId="0" applyNumberFormat="0" applyBorder="0" applyAlignment="0" applyProtection="0"/>
    <xf numFmtId="0" fontId="62" fillId="31" borderId="0" applyNumberFormat="0" applyBorder="0" applyAlignment="0" applyProtection="0"/>
    <xf numFmtId="0" fontId="62" fillId="30" borderId="0" applyNumberFormat="0" applyBorder="0" applyAlignment="0" applyProtection="0"/>
    <xf numFmtId="0" fontId="63" fillId="29"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29" fillId="0" borderId="0"/>
    <xf numFmtId="0" fontId="29" fillId="0" borderId="0"/>
    <xf numFmtId="0" fontId="61" fillId="0" borderId="0"/>
    <xf numFmtId="0" fontId="1" fillId="0" borderId="0"/>
    <xf numFmtId="165" fontId="44" fillId="0" borderId="0" applyFont="0" applyFill="0" applyBorder="0" applyAlignment="0" applyProtection="0"/>
    <xf numFmtId="165" fontId="60" fillId="0" borderId="0" applyFont="0" applyFill="0" applyBorder="0" applyAlignment="0" applyProtection="0"/>
    <xf numFmtId="0" fontId="60" fillId="0" borderId="0"/>
    <xf numFmtId="165" fontId="44" fillId="0" borderId="0" applyFont="0" applyFill="0" applyBorder="0" applyAlignment="0" applyProtection="0"/>
    <xf numFmtId="4" fontId="70" fillId="3" borderId="36" applyNumberFormat="0" applyProtection="0">
      <alignment horizontal="right" vertical="center"/>
    </xf>
    <xf numFmtId="4" fontId="70" fillId="9" borderId="36" applyNumberFormat="0" applyProtection="0">
      <alignment horizontal="right" vertical="center"/>
    </xf>
    <xf numFmtId="4" fontId="70" fillId="17" borderId="36" applyNumberFormat="0" applyProtection="0">
      <alignment horizontal="right" vertical="center"/>
    </xf>
    <xf numFmtId="4" fontId="70" fillId="11" borderId="36" applyNumberFormat="0" applyProtection="0">
      <alignment horizontal="right" vertical="center"/>
    </xf>
    <xf numFmtId="4" fontId="70" fillId="15" borderId="36" applyNumberFormat="0" applyProtection="0">
      <alignment horizontal="right" vertical="center"/>
    </xf>
    <xf numFmtId="4" fontId="70" fillId="19" borderId="36" applyNumberFormat="0" applyProtection="0">
      <alignment horizontal="right" vertical="center"/>
    </xf>
    <xf numFmtId="4" fontId="70" fillId="18" borderId="36" applyNumberFormat="0" applyProtection="0">
      <alignment horizontal="right" vertical="center"/>
    </xf>
    <xf numFmtId="4" fontId="70" fillId="43" borderId="36" applyNumberFormat="0" applyProtection="0">
      <alignment horizontal="right" vertical="center"/>
    </xf>
    <xf numFmtId="4" fontId="70" fillId="10" borderId="36" applyNumberFormat="0" applyProtection="0">
      <alignment horizontal="right" vertical="center"/>
    </xf>
    <xf numFmtId="4" fontId="68" fillId="44" borderId="37" applyNumberFormat="0" applyProtection="0">
      <alignment horizontal="left" vertical="center" indent="1"/>
    </xf>
    <xf numFmtId="4" fontId="70" fillId="45" borderId="0" applyNumberFormat="0" applyProtection="0">
      <alignment horizontal="left" vertical="center" indent="1"/>
    </xf>
    <xf numFmtId="4" fontId="71" fillId="46" borderId="0" applyNumberFormat="0" applyProtection="0">
      <alignment horizontal="left" vertical="center" indent="1"/>
    </xf>
    <xf numFmtId="4" fontId="70" fillId="42" borderId="36" applyNumberFormat="0" applyProtection="0">
      <alignment horizontal="right" vertical="center"/>
    </xf>
    <xf numFmtId="4" fontId="66" fillId="45" borderId="0" applyNumberFormat="0" applyProtection="0">
      <alignment horizontal="left" vertical="center" indent="1"/>
    </xf>
    <xf numFmtId="4" fontId="66" fillId="42" borderId="0" applyNumberFormat="0" applyProtection="0">
      <alignment horizontal="left" vertical="center" indent="1"/>
    </xf>
    <xf numFmtId="0" fontId="29" fillId="46" borderId="36" applyNumberFormat="0" applyProtection="0">
      <alignment horizontal="left" vertical="center" indent="1"/>
    </xf>
    <xf numFmtId="0" fontId="29" fillId="46" borderId="36" applyNumberFormat="0" applyProtection="0">
      <alignment horizontal="left" vertical="top" indent="1"/>
    </xf>
    <xf numFmtId="0" fontId="29" fillId="42" borderId="36" applyNumberFormat="0" applyProtection="0">
      <alignment horizontal="left" vertical="center" indent="1"/>
    </xf>
    <xf numFmtId="0" fontId="29" fillId="42" borderId="36" applyNumberFormat="0" applyProtection="0">
      <alignment horizontal="left" vertical="top" indent="1"/>
    </xf>
    <xf numFmtId="0" fontId="29" fillId="8" borderId="36" applyNumberFormat="0" applyProtection="0">
      <alignment horizontal="left" vertical="center" indent="1"/>
    </xf>
    <xf numFmtId="0" fontId="29" fillId="8" borderId="36" applyNumberFormat="0" applyProtection="0">
      <alignment horizontal="left" vertical="top" indent="1"/>
    </xf>
    <xf numFmtId="0" fontId="29" fillId="45" borderId="36" applyNumberFormat="0" applyProtection="0">
      <alignment horizontal="left" vertical="center" indent="1"/>
    </xf>
    <xf numFmtId="0" fontId="29" fillId="45" borderId="36" applyNumberFormat="0" applyProtection="0">
      <alignment horizontal="left" vertical="top" indent="1"/>
    </xf>
    <xf numFmtId="0" fontId="29" fillId="41" borderId="1" applyNumberFormat="0">
      <protection locked="0"/>
    </xf>
    <xf numFmtId="4" fontId="70" fillId="23" borderId="36" applyNumberFormat="0" applyProtection="0">
      <alignment vertical="center"/>
    </xf>
    <xf numFmtId="4" fontId="72" fillId="23" borderId="36" applyNumberFormat="0" applyProtection="0">
      <alignment vertical="center"/>
    </xf>
    <xf numFmtId="4" fontId="70" fillId="23" borderId="36" applyNumberFormat="0" applyProtection="0">
      <alignment horizontal="left" vertical="center" indent="1"/>
    </xf>
    <xf numFmtId="0" fontId="70" fillId="23" borderId="36" applyNumberFormat="0" applyProtection="0">
      <alignment horizontal="left" vertical="top" indent="1"/>
    </xf>
    <xf numFmtId="4" fontId="70" fillId="45" borderId="36" applyNumberFormat="0" applyProtection="0">
      <alignment horizontal="right" vertical="center"/>
    </xf>
    <xf numFmtId="4" fontId="72" fillId="45" borderId="36" applyNumberFormat="0" applyProtection="0">
      <alignment horizontal="right" vertical="center"/>
    </xf>
    <xf numFmtId="4" fontId="70" fillId="42" borderId="36" applyNumberFormat="0" applyProtection="0">
      <alignment horizontal="left" vertical="center" indent="1"/>
    </xf>
    <xf numFmtId="0" fontId="70" fillId="42" borderId="36" applyNumberFormat="0" applyProtection="0">
      <alignment horizontal="left" vertical="top" indent="1"/>
    </xf>
    <xf numFmtId="4" fontId="73" fillId="47" borderId="0" applyNumberFormat="0" applyProtection="0">
      <alignment horizontal="left" vertical="center" indent="1"/>
    </xf>
    <xf numFmtId="4" fontId="74" fillId="45" borderId="36" applyNumberFormat="0" applyProtection="0">
      <alignment horizontal="right" vertical="center"/>
    </xf>
    <xf numFmtId="0" fontId="75" fillId="0" borderId="0" applyNumberFormat="0" applyFill="0" applyBorder="0" applyAlignment="0" applyProtection="0"/>
    <xf numFmtId="0" fontId="76" fillId="25" borderId="0" applyNumberFormat="0" applyBorder="0" applyAlignment="0" applyProtection="0"/>
    <xf numFmtId="0" fontId="17" fillId="14" borderId="0" applyNumberFormat="0" applyBorder="0" applyAlignment="0" applyProtection="0"/>
    <xf numFmtId="164" fontId="44" fillId="0" borderId="0" applyFont="0" applyFill="0" applyBorder="0" applyAlignment="0" applyProtection="0"/>
    <xf numFmtId="0" fontId="77" fillId="0" borderId="38" applyBorder="0">
      <alignment horizontal="center" vertical="center" wrapText="1"/>
    </xf>
    <xf numFmtId="4" fontId="7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79" fillId="0" borderId="0"/>
    <xf numFmtId="0" fontId="29"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29" fillId="0" borderId="0"/>
    <xf numFmtId="0" fontId="29" fillId="0" borderId="0"/>
    <xf numFmtId="0" fontId="79"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0" fillId="0" borderId="0"/>
    <xf numFmtId="0" fontId="29" fillId="0" borderId="0"/>
    <xf numFmtId="0" fontId="7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0" fontId="44" fillId="0" borderId="0"/>
    <xf numFmtId="0" fontId="2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79" fillId="0" borderId="0"/>
    <xf numFmtId="0" fontId="29" fillId="0" borderId="0"/>
    <xf numFmtId="0" fontId="29" fillId="0" borderId="0"/>
    <xf numFmtId="0" fontId="79" fillId="0" borderId="0"/>
    <xf numFmtId="0" fontId="29" fillId="0" borderId="0"/>
    <xf numFmtId="0" fontId="29" fillId="0" borderId="0"/>
    <xf numFmtId="0" fontId="7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0" fontId="82" fillId="0" borderId="0">
      <alignment vertical="top"/>
    </xf>
    <xf numFmtId="0" fontId="61" fillId="0" borderId="0"/>
    <xf numFmtId="38" fontId="8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0" fontId="82" fillId="0" borderId="0">
      <alignment vertical="top"/>
    </xf>
    <xf numFmtId="0" fontId="61" fillId="0" borderId="0"/>
    <xf numFmtId="0" fontId="61" fillId="0" borderId="0"/>
    <xf numFmtId="38" fontId="82" fillId="0" borderId="0">
      <alignment vertical="top"/>
    </xf>
    <xf numFmtId="0" fontId="57" fillId="0" borderId="0"/>
    <xf numFmtId="168" fontId="82" fillId="0" borderId="0">
      <alignment vertical="top"/>
    </xf>
    <xf numFmtId="0" fontId="61" fillId="0" borderId="0"/>
    <xf numFmtId="171" fontId="82" fillId="0" borderId="0">
      <alignment vertical="top"/>
    </xf>
    <xf numFmtId="168" fontId="82" fillId="0" borderId="0">
      <alignment vertical="top"/>
    </xf>
    <xf numFmtId="168" fontId="82" fillId="0" borderId="0">
      <alignment vertical="top"/>
    </xf>
    <xf numFmtId="0" fontId="61" fillId="0" borderId="0"/>
    <xf numFmtId="168" fontId="82" fillId="0" borderId="0">
      <alignment vertical="top"/>
    </xf>
    <xf numFmtId="0" fontId="61" fillId="0" borderId="0"/>
    <xf numFmtId="0" fontId="61" fillId="0" borderId="0"/>
    <xf numFmtId="0" fontId="61" fillId="0" borderId="0"/>
    <xf numFmtId="0" fontId="61" fillId="0" borderId="0"/>
    <xf numFmtId="38" fontId="82" fillId="0" borderId="0">
      <alignment vertical="top"/>
    </xf>
    <xf numFmtId="0" fontId="16" fillId="23" borderId="49" applyNumberFormat="0" applyFont="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0" fillId="0" borderId="0" applyFont="0" applyFill="0" applyBorder="0" applyAlignment="0" applyProtection="0"/>
    <xf numFmtId="165" fontId="44"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9" fontId="60" fillId="0" borderId="0" applyFont="0" applyFill="0" applyBorder="0" applyAlignment="0" applyProtection="0"/>
    <xf numFmtId="165" fontId="60" fillId="0" borderId="0" applyFont="0" applyFill="0" applyBorder="0" applyAlignment="0" applyProtection="0"/>
    <xf numFmtId="0" fontId="60" fillId="0" borderId="0"/>
    <xf numFmtId="38" fontId="82"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4" fillId="0" borderId="0"/>
    <xf numFmtId="164" fontId="60" fillId="0" borderId="0" applyFont="0" applyFill="0" applyBorder="0" applyAlignment="0" applyProtection="0"/>
    <xf numFmtId="173" fontId="82" fillId="0" borderId="0">
      <alignment vertical="top"/>
    </xf>
    <xf numFmtId="4" fontId="68" fillId="22" borderId="41" applyNumberFormat="0" applyProtection="0">
      <alignment vertical="center"/>
    </xf>
    <xf numFmtId="4" fontId="69" fillId="22" borderId="41" applyNumberFormat="0" applyProtection="0">
      <alignment vertical="center"/>
    </xf>
    <xf numFmtId="4" fontId="68" fillId="22" borderId="41" applyNumberFormat="0" applyProtection="0">
      <alignment horizontal="left" vertical="center" indent="1"/>
    </xf>
    <xf numFmtId="0" fontId="68" fillId="22" borderId="41" applyNumberFormat="0" applyProtection="0">
      <alignment horizontal="left" vertical="top" indent="1"/>
    </xf>
    <xf numFmtId="4" fontId="70" fillId="3" borderId="41" applyNumberFormat="0" applyProtection="0">
      <alignment horizontal="right" vertical="center"/>
    </xf>
    <xf numFmtId="4" fontId="70" fillId="9" borderId="41" applyNumberFormat="0" applyProtection="0">
      <alignment horizontal="right" vertical="center"/>
    </xf>
    <xf numFmtId="4" fontId="70" fillId="17" borderId="41" applyNumberFormat="0" applyProtection="0">
      <alignment horizontal="right" vertical="center"/>
    </xf>
    <xf numFmtId="4" fontId="70" fillId="11" borderId="41" applyNumberFormat="0" applyProtection="0">
      <alignment horizontal="right" vertical="center"/>
    </xf>
    <xf numFmtId="4" fontId="70" fillId="15" borderId="41" applyNumberFormat="0" applyProtection="0">
      <alignment horizontal="right" vertical="center"/>
    </xf>
    <xf numFmtId="4" fontId="70" fillId="19" borderId="41" applyNumberFormat="0" applyProtection="0">
      <alignment horizontal="right" vertical="center"/>
    </xf>
    <xf numFmtId="4" fontId="70" fillId="18" borderId="41" applyNumberFormat="0" applyProtection="0">
      <alignment horizontal="right" vertical="center"/>
    </xf>
    <xf numFmtId="4" fontId="70" fillId="43" borderId="41" applyNumberFormat="0" applyProtection="0">
      <alignment horizontal="right" vertical="center"/>
    </xf>
    <xf numFmtId="4" fontId="70" fillId="10" borderId="41" applyNumberFormat="0" applyProtection="0">
      <alignment horizontal="right" vertical="center"/>
    </xf>
    <xf numFmtId="4" fontId="70" fillId="42" borderId="41" applyNumberFormat="0" applyProtection="0">
      <alignment horizontal="right" vertical="center"/>
    </xf>
    <xf numFmtId="0" fontId="29" fillId="46" borderId="41" applyNumberFormat="0" applyProtection="0">
      <alignment horizontal="left" vertical="center" indent="1"/>
    </xf>
    <xf numFmtId="0" fontId="29" fillId="46" borderId="41" applyNumberFormat="0" applyProtection="0">
      <alignment horizontal="left" vertical="top" indent="1"/>
    </xf>
    <xf numFmtId="0" fontId="29" fillId="42" borderId="41" applyNumberFormat="0" applyProtection="0">
      <alignment horizontal="left" vertical="center" indent="1"/>
    </xf>
    <xf numFmtId="0" fontId="29" fillId="42" borderId="41" applyNumberFormat="0" applyProtection="0">
      <alignment horizontal="left" vertical="top" indent="1"/>
    </xf>
    <xf numFmtId="0" fontId="29" fillId="8" borderId="41" applyNumberFormat="0" applyProtection="0">
      <alignment horizontal="left" vertical="center" indent="1"/>
    </xf>
    <xf numFmtId="0" fontId="29" fillId="8" borderId="41" applyNumberFormat="0" applyProtection="0">
      <alignment horizontal="left" vertical="top" indent="1"/>
    </xf>
    <xf numFmtId="0" fontId="29" fillId="45" borderId="41" applyNumberFormat="0" applyProtection="0">
      <alignment horizontal="left" vertical="center" indent="1"/>
    </xf>
    <xf numFmtId="0" fontId="29" fillId="45" borderId="41" applyNumberFormat="0" applyProtection="0">
      <alignment horizontal="left" vertical="top" indent="1"/>
    </xf>
    <xf numFmtId="4" fontId="70" fillId="23" borderId="41" applyNumberFormat="0" applyProtection="0">
      <alignment vertical="center"/>
    </xf>
    <xf numFmtId="4" fontId="72" fillId="23" borderId="41" applyNumberFormat="0" applyProtection="0">
      <alignment vertical="center"/>
    </xf>
    <xf numFmtId="4" fontId="70" fillId="23" borderId="41" applyNumberFormat="0" applyProtection="0">
      <alignment horizontal="left" vertical="center" indent="1"/>
    </xf>
    <xf numFmtId="0" fontId="70" fillId="23" borderId="41" applyNumberFormat="0" applyProtection="0">
      <alignment horizontal="left" vertical="top" indent="1"/>
    </xf>
    <xf numFmtId="4" fontId="70" fillId="45" borderId="41" applyNumberFormat="0" applyProtection="0">
      <alignment horizontal="right" vertical="center"/>
    </xf>
    <xf numFmtId="4" fontId="72" fillId="45" borderId="41" applyNumberFormat="0" applyProtection="0">
      <alignment horizontal="right" vertical="center"/>
    </xf>
    <xf numFmtId="4" fontId="70" fillId="42" borderId="41" applyNumberFormat="0" applyProtection="0">
      <alignment horizontal="left" vertical="center" indent="1"/>
    </xf>
    <xf numFmtId="0" fontId="70" fillId="42" borderId="41" applyNumberFormat="0" applyProtection="0">
      <alignment horizontal="left" vertical="top" indent="1"/>
    </xf>
    <xf numFmtId="4" fontId="74" fillId="45" borderId="41" applyNumberFormat="0" applyProtection="0">
      <alignment horizontal="right" vertical="center"/>
    </xf>
    <xf numFmtId="0" fontId="19" fillId="7" borderId="42" applyNumberFormat="0" applyAlignment="0" applyProtection="0"/>
    <xf numFmtId="0" fontId="20" fillId="20" borderId="43" applyNumberFormat="0" applyAlignment="0" applyProtection="0"/>
    <xf numFmtId="0" fontId="21" fillId="20" borderId="42" applyNumberFormat="0" applyAlignment="0" applyProtection="0"/>
    <xf numFmtId="0" fontId="25" fillId="0" borderId="44" applyNumberFormat="0" applyFill="0" applyAlignment="0" applyProtection="0"/>
    <xf numFmtId="0" fontId="44" fillId="23" borderId="45" applyNumberFormat="0" applyFont="0" applyAlignment="0" applyProtection="0"/>
    <xf numFmtId="165" fontId="11" fillId="0" borderId="0" applyFont="0" applyFill="0" applyBorder="0" applyAlignment="0" applyProtection="0"/>
    <xf numFmtId="0" fontId="25" fillId="0" borderId="48" applyNumberFormat="0" applyFill="0" applyAlignment="0" applyProtection="0"/>
    <xf numFmtId="0" fontId="20" fillId="20" borderId="47" applyNumberFormat="0" applyAlignment="0" applyProtection="0"/>
    <xf numFmtId="0" fontId="21" fillId="20" borderId="46" applyNumberFormat="0" applyAlignment="0" applyProtection="0"/>
    <xf numFmtId="0" fontId="19" fillId="7" borderId="46" applyNumberFormat="0" applyAlignment="0" applyProtection="0"/>
    <xf numFmtId="165" fontId="1" fillId="0" borderId="0" applyFont="0" applyFill="0" applyBorder="0" applyAlignment="0" applyProtection="0"/>
    <xf numFmtId="0" fontId="19" fillId="7" borderId="46" applyNumberFormat="0" applyAlignment="0" applyProtection="0"/>
    <xf numFmtId="0" fontId="20" fillId="20" borderId="47" applyNumberFormat="0" applyAlignment="0" applyProtection="0"/>
    <xf numFmtId="0" fontId="21" fillId="20" borderId="46" applyNumberFormat="0" applyAlignment="0" applyProtection="0"/>
    <xf numFmtId="0" fontId="25" fillId="0" borderId="48" applyNumberFormat="0" applyFill="0" applyAlignment="0" applyProtection="0"/>
    <xf numFmtId="0" fontId="16" fillId="23" borderId="49" applyNumberFormat="0" applyFont="0" applyAlignment="0" applyProtection="0"/>
    <xf numFmtId="0" fontId="44" fillId="23" borderId="49" applyNumberFormat="0" applyFont="0" applyAlignment="0" applyProtection="0"/>
    <xf numFmtId="38" fontId="82" fillId="0" borderId="0">
      <alignment vertical="top"/>
    </xf>
    <xf numFmtId="0" fontId="19" fillId="7" borderId="46" applyNumberFormat="0" applyAlignment="0" applyProtection="0"/>
    <xf numFmtId="0" fontId="20" fillId="20" borderId="47" applyNumberFormat="0" applyAlignment="0" applyProtection="0"/>
    <xf numFmtId="0" fontId="21" fillId="20" borderId="46" applyNumberFormat="0" applyAlignment="0" applyProtection="0"/>
    <xf numFmtId="0" fontId="25" fillId="0" borderId="48" applyNumberFormat="0" applyFill="0" applyAlignment="0" applyProtection="0"/>
    <xf numFmtId="0" fontId="44" fillId="23" borderId="49" applyNumberFormat="0" applyFont="0" applyAlignment="0" applyProtection="0"/>
    <xf numFmtId="165" fontId="1" fillId="0" borderId="0" applyFont="0" applyFill="0" applyBorder="0" applyAlignment="0" applyProtection="0"/>
    <xf numFmtId="0" fontId="88" fillId="0" borderId="0"/>
    <xf numFmtId="0" fontId="11" fillId="0" borderId="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xf numFmtId="0" fontId="42" fillId="0" borderId="0" xfId="0" applyFont="1" applyFill="1" applyAlignment="1">
      <alignment vertical="center"/>
    </xf>
    <xf numFmtId="0" fontId="11" fillId="0" borderId="0" xfId="2" applyFont="1" applyAlignment="1">
      <alignment horizontal="right" vertical="center"/>
    </xf>
    <xf numFmtId="0" fontId="58" fillId="0" borderId="0" xfId="1" applyFont="1" applyAlignment="1">
      <alignment vertical="center"/>
    </xf>
    <xf numFmtId="0" fontId="11" fillId="0" borderId="0" xfId="68" applyFont="1"/>
    <xf numFmtId="0" fontId="11" fillId="0" borderId="0" xfId="68" applyFont="1" applyFill="1"/>
    <xf numFmtId="0" fontId="11" fillId="0" borderId="0" xfId="68" applyFont="1" applyFill="1" applyAlignment="1">
      <alignment horizontal="center" vertical="center"/>
    </xf>
    <xf numFmtId="0" fontId="11" fillId="0" borderId="0" xfId="68" applyFont="1" applyFill="1" applyAlignment="1">
      <alignment horizontal="left"/>
    </xf>
    <xf numFmtId="0" fontId="11" fillId="0" borderId="0" xfId="68" applyFont="1" applyBorder="1" applyAlignment="1">
      <alignment horizontal="left"/>
    </xf>
    <xf numFmtId="0" fontId="11" fillId="0" borderId="0" xfId="68" applyFont="1" applyFill="1" applyBorder="1" applyAlignment="1">
      <alignment horizontal="left" wrapText="1"/>
    </xf>
    <xf numFmtId="0" fontId="11" fillId="0" borderId="0" xfId="68" applyFont="1" applyFill="1" applyBorder="1" applyAlignment="1">
      <alignment horizontal="left"/>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12" fillId="0" borderId="0" xfId="68" applyFont="1" applyAlignment="1">
      <alignment horizontal="left"/>
    </xf>
    <xf numFmtId="0" fontId="86" fillId="0" borderId="0" xfId="68" applyFont="1" applyAlignment="1">
      <alignment horizontal="left" wrapText="1"/>
    </xf>
    <xf numFmtId="0" fontId="86" fillId="0" borderId="0" xfId="68" applyFont="1" applyBorder="1" applyAlignment="1">
      <alignment horizont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7" fontId="4" fillId="0" borderId="1" xfId="1" applyNumberFormat="1" applyFont="1" applyBorder="1" applyAlignment="1">
      <alignment horizontal="center" vertical="center"/>
    </xf>
    <xf numFmtId="0" fontId="11" fillId="0" borderId="0" xfId="2" applyFill="1"/>
    <xf numFmtId="0" fontId="40" fillId="0" borderId="30" xfId="2" applyFont="1" applyFill="1" applyBorder="1" applyAlignment="1">
      <alignment horizontal="justify" vertical="top" wrapText="1"/>
    </xf>
    <xf numFmtId="2" fontId="11" fillId="0" borderId="0" xfId="2" applyNumberForma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14" fontId="11" fillId="26"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4"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vertical="center"/>
    </xf>
    <xf numFmtId="0" fontId="11" fillId="0" borderId="0" xfId="493" applyFont="1" applyAlignment="1">
      <alignment vertical="center"/>
    </xf>
    <xf numFmtId="0" fontId="11" fillId="26" borderId="0" xfId="493" applyFont="1" applyFill="1" applyAlignment="1">
      <alignment vertical="center"/>
    </xf>
    <xf numFmtId="0" fontId="83" fillId="0" borderId="0" xfId="494" applyFont="1" applyFill="1" applyAlignment="1"/>
    <xf numFmtId="0" fontId="83" fillId="0" borderId="0" xfId="494" applyFont="1" applyFill="1" applyAlignment="1">
      <alignment horizontal="center"/>
    </xf>
    <xf numFmtId="0" fontId="83" fillId="0" borderId="0" xfId="494" applyFont="1" applyFill="1" applyAlignment="1">
      <alignment horizontal="center" wrapText="1"/>
    </xf>
    <xf numFmtId="0" fontId="11" fillId="0" borderId="0" xfId="493" applyFont="1" applyFill="1" applyAlignment="1">
      <alignment vertical="center"/>
    </xf>
    <xf numFmtId="0" fontId="83" fillId="0" borderId="0" xfId="493" applyFont="1" applyFill="1" applyAlignment="1">
      <alignment vertical="center"/>
    </xf>
    <xf numFmtId="0" fontId="87" fillId="0" borderId="0" xfId="493" applyFont="1" applyFill="1" applyAlignment="1">
      <alignment vertical="center"/>
    </xf>
    <xf numFmtId="0" fontId="83" fillId="0" borderId="0" xfId="493" applyFont="1" applyAlignment="1">
      <alignment vertical="center"/>
    </xf>
    <xf numFmtId="0" fontId="83" fillId="0" borderId="0" xfId="494" applyFont="1" applyFill="1" applyAlignment="1">
      <alignment wrapText="1"/>
    </xf>
    <xf numFmtId="0" fontId="41" fillId="0" borderId="0" xfId="493" applyFont="1" applyAlignment="1">
      <alignment vertical="center"/>
    </xf>
    <xf numFmtId="0" fontId="83" fillId="0" borderId="0" xfId="494" applyFont="1" applyFill="1" applyAlignment="1">
      <alignment horizontal="right"/>
    </xf>
    <xf numFmtId="2" fontId="83" fillId="0" borderId="0" xfId="494" applyNumberFormat="1" applyFont="1" applyFill="1" applyBorder="1" applyAlignment="1">
      <alignment vertical="center" wrapText="1"/>
    </xf>
    <xf numFmtId="4" fontId="11" fillId="0" borderId="0" xfId="493" applyNumberFormat="1" applyFont="1" applyAlignment="1">
      <alignment vertical="center"/>
    </xf>
    <xf numFmtId="4" fontId="11" fillId="26" borderId="0" xfId="493" applyNumberFormat="1" applyFont="1" applyFill="1" applyAlignment="1">
      <alignment vertical="center"/>
    </xf>
    <xf numFmtId="0" fontId="83" fillId="0" borderId="0" xfId="494" applyFont="1" applyFill="1" applyAlignment="1">
      <alignment horizontal="left"/>
    </xf>
    <xf numFmtId="0" fontId="41" fillId="0" borderId="0" xfId="493" applyFont="1" applyAlignment="1">
      <alignment horizontal="center" vertical="center"/>
    </xf>
    <xf numFmtId="0" fontId="59" fillId="0" borderId="0" xfId="493" applyFont="1" applyAlignment="1">
      <alignment horizontal="left" vertical="center"/>
    </xf>
    <xf numFmtId="0" fontId="45" fillId="0" borderId="0" xfId="493" applyFont="1" applyAlignment="1">
      <alignment vertical="center"/>
    </xf>
    <xf numFmtId="0" fontId="11" fillId="0" borderId="50" xfId="493" applyFont="1" applyBorder="1" applyAlignment="1">
      <alignment vertical="center"/>
    </xf>
    <xf numFmtId="168" fontId="29" fillId="0" borderId="50" xfId="493" applyNumberFormat="1" applyFont="1" applyFill="1" applyBorder="1" applyAlignment="1">
      <alignment vertical="center"/>
    </xf>
    <xf numFmtId="0" fontId="11" fillId="0" borderId="51" xfId="493" applyFont="1" applyBorder="1" applyAlignment="1">
      <alignment vertical="center"/>
    </xf>
    <xf numFmtId="3" fontId="40" fillId="0" borderId="51" xfId="493" applyNumberFormat="1" applyFont="1" applyBorder="1" applyAlignment="1">
      <alignment vertical="center"/>
    </xf>
    <xf numFmtId="0" fontId="40" fillId="0" borderId="0" xfId="493" applyFont="1" applyAlignment="1">
      <alignment vertical="center"/>
    </xf>
    <xf numFmtId="0" fontId="11" fillId="0" borderId="52" xfId="493" applyFont="1" applyBorder="1" applyAlignment="1">
      <alignment vertical="center"/>
    </xf>
    <xf numFmtId="3" fontId="40" fillId="0" borderId="52" xfId="493" applyNumberFormat="1" applyFont="1" applyBorder="1" applyAlignment="1">
      <alignment vertical="center"/>
    </xf>
    <xf numFmtId="4" fontId="40" fillId="0" borderId="1" xfId="493" applyNumberFormat="1" applyFont="1" applyFill="1" applyBorder="1" applyAlignment="1">
      <alignment horizontal="center" vertical="center"/>
    </xf>
    <xf numFmtId="0" fontId="11" fillId="0" borderId="0" xfId="493" applyFont="1" applyBorder="1" applyAlignment="1">
      <alignment vertical="center"/>
    </xf>
    <xf numFmtId="0" fontId="89" fillId="0" borderId="0" xfId="493" applyFont="1" applyAlignment="1">
      <alignment vertical="center"/>
    </xf>
    <xf numFmtId="3" fontId="40" fillId="0" borderId="53" xfId="493" applyNumberFormat="1" applyFont="1" applyBorder="1" applyAlignment="1">
      <alignment vertical="center"/>
    </xf>
    <xf numFmtId="3" fontId="40" fillId="0" borderId="40" xfId="493" applyNumberFormat="1" applyFont="1" applyBorder="1" applyAlignment="1">
      <alignment vertical="center"/>
    </xf>
    <xf numFmtId="3" fontId="40" fillId="0" borderId="1" xfId="493" applyNumberFormat="1" applyFont="1" applyFill="1" applyBorder="1" applyAlignment="1">
      <alignment horizontal="center" vertical="center"/>
    </xf>
    <xf numFmtId="0" fontId="40" fillId="0" borderId="1" xfId="493" applyFont="1" applyFill="1" applyBorder="1" applyAlignment="1">
      <alignment horizontal="center" vertical="center"/>
    </xf>
    <xf numFmtId="0" fontId="11" fillId="0" borderId="54" xfId="493" applyFont="1" applyBorder="1" applyAlignment="1">
      <alignment vertical="center"/>
    </xf>
    <xf numFmtId="172" fontId="40" fillId="0" borderId="55" xfId="493" applyNumberFormat="1" applyFont="1" applyBorder="1" applyAlignment="1">
      <alignment vertical="center"/>
    </xf>
    <xf numFmtId="10" fontId="40" fillId="0" borderId="56" xfId="493" applyNumberFormat="1" applyFont="1" applyBorder="1" applyAlignment="1">
      <alignment vertical="center"/>
    </xf>
    <xf numFmtId="9" fontId="40" fillId="0" borderId="55" xfId="493" applyNumberFormat="1" applyFont="1" applyBorder="1" applyAlignment="1">
      <alignment vertical="center"/>
    </xf>
    <xf numFmtId="0" fontId="11" fillId="0" borderId="29" xfId="493" applyFont="1" applyBorder="1" applyAlignment="1">
      <alignment vertical="center"/>
    </xf>
    <xf numFmtId="3" fontId="40" fillId="0" borderId="50" xfId="493" applyNumberFormat="1" applyFont="1" applyBorder="1" applyAlignment="1">
      <alignment vertical="center"/>
    </xf>
    <xf numFmtId="0" fontId="11" fillId="0" borderId="25" xfId="493" applyFont="1" applyBorder="1" applyAlignment="1">
      <alignment vertical="center"/>
    </xf>
    <xf numFmtId="10" fontId="40" fillId="0" borderId="57" xfId="493" applyNumberFormat="1" applyFont="1" applyBorder="1" applyAlignment="1">
      <alignment vertical="center"/>
    </xf>
    <xf numFmtId="10" fontId="40" fillId="0" borderId="51" xfId="493" applyNumberFormat="1" applyFont="1" applyBorder="1" applyAlignment="1">
      <alignment vertical="center"/>
    </xf>
    <xf numFmtId="168" fontId="11" fillId="0" borderId="0" xfId="493" applyNumberFormat="1" applyFont="1" applyAlignment="1">
      <alignment vertical="center"/>
    </xf>
    <xf numFmtId="2" fontId="11" fillId="0" borderId="0" xfId="493" applyNumberFormat="1" applyFont="1" applyAlignment="1">
      <alignment vertical="center"/>
    </xf>
    <xf numFmtId="0" fontId="11" fillId="0" borderId="39" xfId="493" applyFont="1" applyBorder="1" applyAlignment="1">
      <alignment vertical="center"/>
    </xf>
    <xf numFmtId="10" fontId="40" fillId="0" borderId="54" xfId="493" applyNumberFormat="1" applyFont="1" applyBorder="1" applyAlignment="1">
      <alignment vertical="center"/>
    </xf>
    <xf numFmtId="0" fontId="11" fillId="0" borderId="28" xfId="493" applyFont="1" applyFill="1" applyBorder="1" applyAlignment="1">
      <alignment horizontal="left" vertical="center"/>
    </xf>
    <xf numFmtId="1" fontId="11" fillId="0" borderId="27" xfId="493" applyNumberFormat="1" applyFont="1" applyFill="1" applyBorder="1" applyAlignment="1">
      <alignment horizontal="center" vertical="center" wrapText="1"/>
    </xf>
    <xf numFmtId="0" fontId="11" fillId="0" borderId="27" xfId="493" applyFont="1" applyFill="1" applyBorder="1" applyAlignment="1">
      <alignment horizontal="center" vertical="center"/>
    </xf>
    <xf numFmtId="1" fontId="11" fillId="0" borderId="27" xfId="493" applyNumberFormat="1" applyFont="1" applyFill="1" applyBorder="1" applyAlignment="1">
      <alignment horizontal="center" vertical="center"/>
    </xf>
    <xf numFmtId="1" fontId="11" fillId="26" borderId="27" xfId="493" applyNumberFormat="1" applyFont="1" applyFill="1" applyBorder="1" applyAlignment="1">
      <alignment horizontal="center" vertical="center"/>
    </xf>
    <xf numFmtId="0" fontId="11" fillId="0" borderId="26" xfId="493" applyFont="1" applyFill="1" applyBorder="1" applyAlignment="1">
      <alignment vertical="center"/>
    </xf>
    <xf numFmtId="10" fontId="40" fillId="0" borderId="1" xfId="493" applyNumberFormat="1" applyFont="1" applyFill="1" applyBorder="1" applyAlignment="1">
      <alignment vertical="center"/>
    </xf>
    <xf numFmtId="10" fontId="40" fillId="26" borderId="1" xfId="493" applyNumberFormat="1" applyFont="1" applyFill="1" applyBorder="1" applyAlignment="1">
      <alignment vertical="center"/>
    </xf>
    <xf numFmtId="0" fontId="11" fillId="0" borderId="24" xfId="493" applyFont="1" applyFill="1" applyBorder="1" applyAlignment="1">
      <alignment vertical="center"/>
    </xf>
    <xf numFmtId="4" fontId="40" fillId="0" borderId="23" xfId="493" applyNumberFormat="1" applyFont="1" applyFill="1" applyBorder="1" applyAlignment="1">
      <alignment vertical="center"/>
    </xf>
    <xf numFmtId="4" fontId="40" fillId="26" borderId="23" xfId="493" applyNumberFormat="1" applyFont="1" applyFill="1" applyBorder="1" applyAlignment="1">
      <alignment vertical="center"/>
    </xf>
    <xf numFmtId="0" fontId="90" fillId="0" borderId="0" xfId="493" applyFont="1" applyAlignment="1">
      <alignment vertical="center"/>
    </xf>
    <xf numFmtId="0" fontId="90" fillId="26" borderId="0" xfId="493" applyFont="1" applyFill="1" applyAlignment="1">
      <alignment vertical="center"/>
    </xf>
    <xf numFmtId="0" fontId="41" fillId="0" borderId="28" xfId="493" applyFont="1" applyBorder="1" applyAlignment="1">
      <alignment vertical="center"/>
    </xf>
    <xf numFmtId="1" fontId="11" fillId="26" borderId="27" xfId="493" applyNumberFormat="1" applyFont="1" applyFill="1" applyBorder="1" applyAlignment="1">
      <alignment horizontal="center" vertical="center" wrapText="1"/>
    </xf>
    <xf numFmtId="0" fontId="11" fillId="0" borderId="26" xfId="493" applyFont="1" applyBorder="1" applyAlignment="1">
      <alignment vertical="center"/>
    </xf>
    <xf numFmtId="3" fontId="40" fillId="0" borderId="1" xfId="493" applyNumberFormat="1" applyFont="1" applyBorder="1" applyAlignment="1">
      <alignment vertical="center"/>
    </xf>
    <xf numFmtId="3" fontId="40" fillId="26" borderId="1" xfId="493" applyNumberFormat="1" applyFont="1" applyFill="1" applyBorder="1" applyAlignment="1">
      <alignment vertical="center"/>
    </xf>
    <xf numFmtId="3" fontId="40" fillId="0" borderId="23" xfId="493" applyNumberFormat="1" applyFont="1" applyBorder="1" applyAlignment="1">
      <alignment vertical="center"/>
    </xf>
    <xf numFmtId="3" fontId="40" fillId="26" borderId="23" xfId="493" applyNumberFormat="1" applyFont="1" applyFill="1" applyBorder="1" applyAlignment="1">
      <alignment vertical="center"/>
    </xf>
    <xf numFmtId="0" fontId="11" fillId="0" borderId="0" xfId="493" applyFont="1" applyFill="1" applyBorder="1" applyAlignment="1">
      <alignment vertical="center"/>
    </xf>
    <xf numFmtId="3" fontId="11" fillId="0" borderId="0" xfId="493" applyNumberFormat="1" applyFont="1" applyBorder="1" applyAlignment="1">
      <alignment vertical="center"/>
    </xf>
    <xf numFmtId="3" fontId="11" fillId="0" borderId="0" xfId="493" applyNumberFormat="1" applyFont="1" applyAlignment="1">
      <alignment vertical="center"/>
    </xf>
    <xf numFmtId="3" fontId="11" fillId="26" borderId="0" xfId="493" applyNumberFormat="1" applyFont="1" applyFill="1" applyAlignment="1">
      <alignment vertical="center"/>
    </xf>
    <xf numFmtId="0" fontId="41" fillId="0" borderId="26" xfId="493" applyFont="1" applyBorder="1" applyAlignment="1">
      <alignment vertical="center"/>
    </xf>
    <xf numFmtId="174" fontId="41" fillId="0" borderId="1" xfId="493" applyNumberFormat="1" applyFont="1" applyBorder="1" applyAlignment="1">
      <alignment vertical="center"/>
    </xf>
    <xf numFmtId="174" fontId="41" fillId="26" borderId="1" xfId="493" applyNumberFormat="1" applyFont="1" applyFill="1" applyBorder="1" applyAlignment="1">
      <alignment vertical="center"/>
    </xf>
    <xf numFmtId="174" fontId="40" fillId="0" borderId="1" xfId="493" applyNumberFormat="1" applyFont="1" applyBorder="1" applyAlignment="1">
      <alignment vertical="center"/>
    </xf>
    <xf numFmtId="174" fontId="40" fillId="26" borderId="1" xfId="493" applyNumberFormat="1" applyFont="1" applyFill="1" applyBorder="1" applyAlignment="1">
      <alignment vertical="center"/>
    </xf>
    <xf numFmtId="0" fontId="11" fillId="0" borderId="26" xfId="493" applyFont="1" applyBorder="1" applyAlignment="1">
      <alignment horizontal="left" vertical="center"/>
    </xf>
    <xf numFmtId="0" fontId="41" fillId="0" borderId="26" xfId="493" applyFont="1" applyBorder="1" applyAlignment="1">
      <alignment horizontal="left" vertical="center"/>
    </xf>
    <xf numFmtId="0" fontId="41" fillId="0" borderId="24" xfId="493" applyFont="1" applyBorder="1" applyAlignment="1">
      <alignment horizontal="left" vertical="center"/>
    </xf>
    <xf numFmtId="174" fontId="41" fillId="0" borderId="23" xfId="493" applyNumberFormat="1" applyFont="1" applyBorder="1" applyAlignment="1">
      <alignment vertical="center"/>
    </xf>
    <xf numFmtId="174" fontId="41" fillId="26" borderId="23" xfId="493" applyNumberFormat="1" applyFont="1" applyFill="1" applyBorder="1" applyAlignment="1">
      <alignment vertical="center"/>
    </xf>
    <xf numFmtId="0" fontId="84" fillId="0" borderId="0" xfId="493" applyFont="1" applyBorder="1" applyAlignment="1">
      <alignment vertical="center"/>
    </xf>
    <xf numFmtId="168" fontId="85" fillId="0" borderId="0" xfId="493" applyNumberFormat="1" applyFont="1" applyBorder="1" applyAlignment="1">
      <alignment horizontal="center" vertical="center"/>
    </xf>
    <xf numFmtId="168" fontId="85" fillId="26" borderId="0" xfId="493" applyNumberFormat="1" applyFont="1" applyFill="1" applyBorder="1" applyAlignment="1">
      <alignment horizontal="center" vertical="center"/>
    </xf>
    <xf numFmtId="0" fontId="84" fillId="0" borderId="0" xfId="493" applyFont="1" applyAlignment="1">
      <alignment vertical="center"/>
    </xf>
    <xf numFmtId="174" fontId="40" fillId="0" borderId="1" xfId="493" applyNumberFormat="1" applyFont="1" applyFill="1" applyBorder="1" applyAlignment="1">
      <alignment vertical="center"/>
    </xf>
    <xf numFmtId="0" fontId="41" fillId="0" borderId="26" xfId="493" applyFont="1" applyFill="1" applyBorder="1" applyAlignment="1">
      <alignment horizontal="left" vertical="center"/>
    </xf>
    <xf numFmtId="0" fontId="11" fillId="0" borderId="26" xfId="493" applyFont="1" applyFill="1" applyBorder="1" applyAlignment="1">
      <alignment horizontal="left" vertical="center"/>
    </xf>
    <xf numFmtId="169" fontId="40" fillId="0" borderId="1" xfId="493" applyNumberFormat="1" applyFont="1" applyBorder="1" applyAlignment="1">
      <alignment horizontal="center" vertical="center"/>
    </xf>
    <xf numFmtId="169" fontId="40" fillId="26" borderId="1" xfId="493" applyNumberFormat="1" applyFont="1" applyFill="1" applyBorder="1" applyAlignment="1">
      <alignment horizontal="center" vertical="center"/>
    </xf>
    <xf numFmtId="0" fontId="41" fillId="0" borderId="26" xfId="493" applyFont="1" applyFill="1" applyBorder="1" applyAlignment="1">
      <alignment vertical="center"/>
    </xf>
    <xf numFmtId="174" fontId="41" fillId="0" borderId="1" xfId="493" applyNumberFormat="1" applyFont="1" applyFill="1" applyBorder="1" applyAlignment="1">
      <alignment vertical="center"/>
    </xf>
    <xf numFmtId="172" fontId="41" fillId="0" borderId="1" xfId="493" applyNumberFormat="1" applyFont="1" applyFill="1" applyBorder="1" applyAlignment="1">
      <alignment vertical="center"/>
    </xf>
    <xf numFmtId="172" fontId="41" fillId="26" borderId="1" xfId="493" applyNumberFormat="1" applyFont="1" applyFill="1" applyBorder="1" applyAlignment="1">
      <alignment vertical="center"/>
    </xf>
    <xf numFmtId="175" fontId="41" fillId="0" borderId="1" xfId="493" applyNumberFormat="1" applyFont="1" applyFill="1" applyBorder="1" applyAlignment="1">
      <alignment vertical="center"/>
    </xf>
    <xf numFmtId="175" fontId="41" fillId="26" borderId="1" xfId="493" applyNumberFormat="1" applyFont="1" applyFill="1" applyBorder="1" applyAlignment="1">
      <alignment vertical="center"/>
    </xf>
    <xf numFmtId="0" fontId="41" fillId="0" borderId="24" xfId="493" applyFont="1" applyFill="1" applyBorder="1" applyAlignment="1">
      <alignment vertical="center"/>
    </xf>
    <xf numFmtId="175" fontId="41" fillId="0" borderId="23" xfId="493" applyNumberFormat="1" applyFont="1" applyFill="1" applyBorder="1" applyAlignment="1">
      <alignment vertical="center"/>
    </xf>
    <xf numFmtId="175" fontId="41" fillId="26" borderId="23" xfId="493" applyNumberFormat="1" applyFont="1" applyFill="1" applyBorder="1" applyAlignment="1">
      <alignment vertical="center"/>
    </xf>
    <xf numFmtId="174" fontId="11" fillId="0" borderId="0" xfId="493" applyNumberFormat="1" applyFont="1" applyAlignment="1">
      <alignment vertical="center"/>
    </xf>
    <xf numFmtId="178" fontId="11" fillId="0" borderId="0" xfId="493" applyNumberFormat="1" applyFont="1" applyAlignment="1">
      <alignment vertical="center"/>
    </xf>
    <xf numFmtId="0" fontId="83" fillId="26" borderId="0" xfId="493" applyFont="1" applyFill="1" applyAlignment="1">
      <alignment vertical="center"/>
    </xf>
    <xf numFmtId="169" fontId="11" fillId="0" borderId="0" xfId="2" applyNumberFormat="1" applyFill="1"/>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 xfId="49" applyFont="1" applyFill="1" applyBorder="1" applyAlignment="1">
      <alignment horizontal="center" vertical="center"/>
    </xf>
    <xf numFmtId="0" fontId="37" fillId="0" borderId="0" xfId="49" applyFont="1" applyFill="1"/>
    <xf numFmtId="4" fontId="11" fillId="0" borderId="1" xfId="492" applyNumberFormat="1" applyFont="1" applyFill="1" applyBorder="1" applyAlignment="1">
      <alignment horizontal="right" wrapText="1"/>
    </xf>
    <xf numFmtId="165" fontId="91" fillId="0" borderId="1" xfId="479" applyFont="1" applyBorder="1" applyAlignment="1">
      <alignment horizontal="left" vertical="center"/>
    </xf>
    <xf numFmtId="0" fontId="39"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93" fillId="0" borderId="1" xfId="0" applyNumberFormat="1" applyFont="1" applyFill="1" applyBorder="1" applyAlignment="1">
      <alignment horizontal="center" vertical="center" wrapText="1"/>
    </xf>
    <xf numFmtId="3" fontId="40" fillId="0" borderId="1" xfId="47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xf>
    <xf numFmtId="14"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xf>
    <xf numFmtId="0" fontId="36" fillId="0" borderId="1" xfId="0" applyFont="1" applyFill="1" applyBorder="1" applyAlignment="1">
      <alignment horizontal="center" vertical="center"/>
    </xf>
    <xf numFmtId="49" fontId="93" fillId="0" borderId="1" xfId="0" quotePrefix="1" applyNumberFormat="1" applyFont="1" applyFill="1" applyBorder="1" applyAlignment="1">
      <alignment horizontal="center" vertical="center" wrapText="1"/>
    </xf>
    <xf numFmtId="0" fontId="36" fillId="0" borderId="1" xfId="49" applyFont="1" applyFill="1" applyBorder="1"/>
    <xf numFmtId="1" fontId="40"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xf>
    <xf numFmtId="0" fontId="36" fillId="0" borderId="1" xfId="0" applyFont="1" applyFill="1" applyBorder="1" applyAlignment="1">
      <alignment vertical="center" wrapText="1"/>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wrapText="1"/>
    </xf>
    <xf numFmtId="3" fontId="93" fillId="0" borderId="1" xfId="0" applyNumberFormat="1" applyFont="1" applyFill="1" applyBorder="1" applyAlignment="1">
      <alignment horizontal="center" vertical="center" wrapText="1"/>
    </xf>
    <xf numFmtId="0" fontId="36" fillId="26" borderId="1" xfId="49" applyFont="1" applyFill="1" applyBorder="1" applyAlignment="1">
      <alignment horizontal="center" vertical="center"/>
    </xf>
    <xf numFmtId="49" fontId="93" fillId="26" borderId="1" xfId="0" applyNumberFormat="1" applyFont="1" applyFill="1" applyBorder="1" applyAlignment="1">
      <alignment horizontal="center" vertical="center" wrapText="1"/>
    </xf>
    <xf numFmtId="49" fontId="93" fillId="26" borderId="1" xfId="0" quotePrefix="1" applyNumberFormat="1" applyFont="1" applyFill="1" applyBorder="1" applyAlignment="1">
      <alignment horizontal="center" vertical="center" wrapText="1"/>
    </xf>
    <xf numFmtId="0" fontId="36" fillId="26" borderId="1" xfId="49" applyFont="1" applyFill="1" applyBorder="1"/>
    <xf numFmtId="176" fontId="93" fillId="26" borderId="1" xfId="0" applyNumberFormat="1" applyFont="1" applyFill="1" applyBorder="1" applyAlignment="1">
      <alignment horizontal="center" vertical="center" wrapText="1"/>
    </xf>
    <xf numFmtId="3" fontId="93" fillId="26" borderId="1" xfId="0" applyNumberFormat="1" applyFont="1" applyFill="1" applyBorder="1" applyAlignment="1">
      <alignment horizontal="center" vertical="center" wrapText="1"/>
    </xf>
    <xf numFmtId="3" fontId="94" fillId="26" borderId="1" xfId="0" applyNumberFormat="1" applyFont="1" applyFill="1" applyBorder="1" applyAlignment="1">
      <alignment horizontal="center" vertical="center" wrapText="1"/>
    </xf>
    <xf numFmtId="0" fontId="36" fillId="26" borderId="0" xfId="49" applyFont="1" applyFill="1"/>
    <xf numFmtId="176" fontId="93" fillId="0" borderId="1" xfId="0" applyNumberFormat="1" applyFont="1" applyFill="1" applyBorder="1" applyAlignment="1">
      <alignment horizontal="center" vertical="center" wrapText="1"/>
    </xf>
    <xf numFmtId="3" fontId="94" fillId="0" borderId="1" xfId="0" applyNumberFormat="1" applyFont="1" applyFill="1" applyBorder="1" applyAlignment="1">
      <alignment horizontal="center" vertical="center" wrapText="1"/>
    </xf>
    <xf numFmtId="176" fontId="93"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9" fontId="36" fillId="0" borderId="0" xfId="49" applyNumberFormat="1" applyFont="1" applyFill="1"/>
    <xf numFmtId="169" fontId="36" fillId="0" borderId="0" xfId="49" applyNumberFormat="1" applyFont="1" applyFill="1"/>
    <xf numFmtId="0" fontId="36" fillId="0" borderId="5" xfId="49" applyFont="1" applyFill="1" applyBorder="1" applyAlignment="1">
      <alignment vertical="center" wrapText="1"/>
    </xf>
    <xf numFmtId="0" fontId="36" fillId="0" borderId="0" xfId="49" applyFont="1" applyFill="1" applyAlignment="1">
      <alignment vertical="center" wrapText="1"/>
    </xf>
    <xf numFmtId="0" fontId="41"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0" fillId="0" borderId="33"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31" xfId="2" applyFont="1" applyFill="1" applyBorder="1" applyAlignment="1">
      <alignment horizontal="left" vertical="top" wrapText="1"/>
    </xf>
    <xf numFmtId="14" fontId="40" fillId="0" borderId="35" xfId="2" applyNumberFormat="1"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40" fillId="0" borderId="30" xfId="2" applyNumberFormat="1" applyFont="1" applyFill="1" applyBorder="1" applyAlignment="1">
      <alignment horizontal="left" vertical="top" wrapText="1"/>
    </xf>
    <xf numFmtId="0" fontId="95" fillId="0" borderId="0" xfId="0" applyFont="1" applyFill="1"/>
    <xf numFmtId="179" fontId="40" fillId="0" borderId="30" xfId="2" applyNumberFormat="1" applyFont="1" applyFill="1" applyBorder="1" applyAlignment="1">
      <alignment horizontal="left" vertical="top" wrapText="1"/>
    </xf>
    <xf numFmtId="0" fontId="40" fillId="0" borderId="35" xfId="2" quotePrefix="1" applyFont="1" applyFill="1" applyBorder="1" applyAlignment="1">
      <alignment horizontal="left" vertical="top" wrapText="1"/>
    </xf>
    <xf numFmtId="9" fontId="40" fillId="0" borderId="35"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79"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7"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59"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59" xfId="0" applyFont="1" applyFill="1" applyBorder="1" applyAlignment="1">
      <alignment horizontal="left" vertical="center" wrapText="1"/>
    </xf>
    <xf numFmtId="169" fontId="36" fillId="0" borderId="59" xfId="0" applyNumberFormat="1" applyFont="1" applyFill="1" applyBorder="1" applyAlignment="1">
      <alignment horizontal="left" vertical="center" wrapText="1"/>
    </xf>
    <xf numFmtId="0" fontId="38" fillId="50" borderId="60" xfId="0" applyFont="1" applyFill="1" applyBorder="1" applyAlignment="1">
      <alignment horizontal="left" vertical="center"/>
    </xf>
    <xf numFmtId="169" fontId="38" fillId="50" borderId="60" xfId="0" applyNumberFormat="1" applyFont="1" applyFill="1" applyBorder="1" applyAlignment="1">
      <alignment horizontal="left" vertical="center"/>
    </xf>
    <xf numFmtId="1" fontId="97" fillId="0" borderId="1" xfId="49" applyNumberFormat="1" applyFont="1" applyFill="1" applyBorder="1" applyAlignment="1">
      <alignment horizontal="center" vertical="center"/>
    </xf>
    <xf numFmtId="49" fontId="97" fillId="0" borderId="1" xfId="49" applyNumberFormat="1" applyFont="1" applyFill="1" applyBorder="1" applyAlignment="1">
      <alignment horizontal="center" vertical="center" wrapText="1"/>
    </xf>
    <xf numFmtId="49" fontId="98" fillId="26" borderId="1" xfId="0" applyNumberFormat="1" applyFont="1" applyFill="1" applyBorder="1" applyAlignment="1">
      <alignment horizontal="center" vertical="center" wrapText="1"/>
    </xf>
    <xf numFmtId="49" fontId="97" fillId="0" borderId="1" xfId="49" applyNumberFormat="1" applyFont="1" applyFill="1" applyBorder="1" applyAlignment="1">
      <alignment horizontal="center" vertical="center"/>
    </xf>
    <xf numFmtId="168" fontId="97" fillId="0" borderId="1" xfId="49" applyNumberFormat="1" applyFont="1" applyFill="1" applyBorder="1" applyAlignment="1">
      <alignment horizontal="center" vertical="center" wrapText="1"/>
    </xf>
    <xf numFmtId="3" fontId="97" fillId="0" borderId="1" xfId="49" applyNumberFormat="1" applyFont="1" applyFill="1" applyBorder="1" applyAlignment="1">
      <alignment horizontal="center" vertical="center" wrapText="1"/>
    </xf>
    <xf numFmtId="3" fontId="97" fillId="0" borderId="1" xfId="49" applyNumberFormat="1" applyFont="1" applyFill="1" applyBorder="1" applyAlignment="1">
      <alignment horizontal="center" vertical="center"/>
    </xf>
    <xf numFmtId="14" fontId="97" fillId="0" borderId="1" xfId="49" applyNumberFormat="1" applyFont="1" applyFill="1" applyBorder="1" applyAlignment="1">
      <alignment horizontal="center" vertical="center"/>
    </xf>
    <xf numFmtId="0" fontId="97"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10"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4" fillId="0" borderId="10" xfId="1" applyNumberFormat="1" applyFont="1" applyBorder="1" applyAlignment="1">
      <alignment horizontal="center" vertical="center" wrapText="1"/>
    </xf>
    <xf numFmtId="49" fontId="4" fillId="0" borderId="6"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0" xfId="1" applyFont="1" applyBorder="1" applyAlignment="1">
      <alignment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493" applyFont="1" applyAlignment="1">
      <alignment horizontal="center" vertical="center"/>
    </xf>
    <xf numFmtId="0" fontId="92" fillId="0" borderId="0" xfId="493" applyFont="1" applyAlignment="1">
      <alignment horizontal="center" vertical="center"/>
    </xf>
    <xf numFmtId="0" fontId="83" fillId="0" borderId="0" xfId="494" applyFont="1" applyFill="1" applyAlignment="1">
      <alignment horizontal="left" wrapText="1"/>
    </xf>
    <xf numFmtId="0" fontId="83" fillId="0" borderId="0" xfId="494" applyFont="1" applyFill="1" applyAlignment="1">
      <alignment horizontal="left"/>
    </xf>
    <xf numFmtId="0" fontId="48" fillId="0" borderId="0" xfId="493" applyFont="1" applyFill="1" applyAlignment="1">
      <alignment horizontal="center" vertical="center"/>
    </xf>
    <xf numFmtId="0" fontId="48" fillId="0" borderId="0" xfId="493" applyFont="1" applyFill="1" applyAlignment="1">
      <alignment horizontal="center" vertical="center" wrapText="1"/>
    </xf>
    <xf numFmtId="0" fontId="40" fillId="0" borderId="1" xfId="493" applyFont="1" applyFill="1" applyBorder="1" applyAlignment="1">
      <alignment horizontal="center" vertical="center"/>
    </xf>
    <xf numFmtId="0" fontId="40" fillId="0" borderId="0" xfId="493" applyFont="1" applyFill="1" applyBorder="1" applyAlignment="1">
      <alignment horizontal="left" vertical="center" wrapText="1"/>
    </xf>
    <xf numFmtId="2" fontId="83" fillId="0" borderId="0" xfId="494" applyNumberFormat="1" applyFont="1" applyFill="1" applyBorder="1" applyAlignment="1">
      <alignment horizontal="left" vertical="center" wrapText="1"/>
    </xf>
    <xf numFmtId="0" fontId="42" fillId="0" borderId="0" xfId="2" applyFont="1" applyFill="1" applyAlignment="1">
      <alignment horizontal="center" vertical="top" wrapText="1"/>
    </xf>
    <xf numFmtId="0" fontId="0" fillId="0" borderId="0" xfId="0" applyAlignment="1"/>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9"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9" fillId="0" borderId="0" xfId="1" applyFont="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cellXfs>
  <cellStyles count="495">
    <cellStyle name=" 1" xfId="101"/>
    <cellStyle name="_ДКС ДПН 2011 16.06.11" xfId="67"/>
    <cellStyle name="_Книга1" xfId="100"/>
    <cellStyle name="_Книга1_Копия АРМ_БП_РСК_V10 0_20100213" xfId="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98"/>
    <cellStyle name="Accent1 - 40%" xfId="97"/>
    <cellStyle name="Accent1 - 60%" xfId="96"/>
    <cellStyle name="Accent2 - 20%" xfId="95"/>
    <cellStyle name="Accent2 - 40%" xfId="94"/>
    <cellStyle name="Accent2 - 60%" xfId="93"/>
    <cellStyle name="Accent3 - 20%" xfId="92"/>
    <cellStyle name="Accent3 - 40%" xfId="91"/>
    <cellStyle name="Accent3 - 60%" xfId="90"/>
    <cellStyle name="Accent4 - 20%" xfId="89"/>
    <cellStyle name="Accent4 - 40%" xfId="88"/>
    <cellStyle name="Accent4 - 60%" xfId="87"/>
    <cellStyle name="Accent5 - 20%" xfId="86"/>
    <cellStyle name="Accent5 - 40%" xfId="85"/>
    <cellStyle name="Accent5 - 60%" xfId="84"/>
    <cellStyle name="Accent6 - 20%" xfId="83"/>
    <cellStyle name="Accent6 - 40%" xfId="82"/>
    <cellStyle name="Accent6 - 60%" xfId="81"/>
    <cellStyle name="Emphasis 1" xfId="80"/>
    <cellStyle name="Emphasis 2" xfId="79"/>
    <cellStyle name="Emphasis 3" xfId="78"/>
    <cellStyle name="Excel Built-in Normal" xfId="77"/>
    <cellStyle name="Normal 2" xfId="22"/>
    <cellStyle name="Normal_PACK98R" xfId="76"/>
    <cellStyle name="S0" xfId="75"/>
    <cellStyle name="S3_Лист4 (2)" xfId="74"/>
    <cellStyle name="SAPBEXaggData" xfId="73"/>
    <cellStyle name="SAPBEXaggData 2" xfId="438"/>
    <cellStyle name="SAPBEXaggDataEmph" xfId="72"/>
    <cellStyle name="SAPBEXaggDataEmph 2" xfId="439"/>
    <cellStyle name="SAPBEXaggItem" xfId="71"/>
    <cellStyle name="SAPBEXaggItem 2" xfId="440"/>
    <cellStyle name="SAPBEXaggItemX" xfId="70"/>
    <cellStyle name="SAPBEXaggItemX 2" xfId="441"/>
    <cellStyle name="SAPBEXchaText" xfId="69"/>
    <cellStyle name="SAPBEXexcBad7" xfId="107"/>
    <cellStyle name="SAPBEXexcBad7 2" xfId="442"/>
    <cellStyle name="SAPBEXexcBad8" xfId="108"/>
    <cellStyle name="SAPBEXexcBad8 2" xfId="443"/>
    <cellStyle name="SAPBEXexcBad9" xfId="109"/>
    <cellStyle name="SAPBEXexcBad9 2" xfId="444"/>
    <cellStyle name="SAPBEXexcCritical4" xfId="110"/>
    <cellStyle name="SAPBEXexcCritical4 2" xfId="445"/>
    <cellStyle name="SAPBEXexcCritical5" xfId="111"/>
    <cellStyle name="SAPBEXexcCritical5 2" xfId="446"/>
    <cellStyle name="SAPBEXexcCritical6" xfId="112"/>
    <cellStyle name="SAPBEXexcCritical6 2" xfId="447"/>
    <cellStyle name="SAPBEXexcGood1" xfId="113"/>
    <cellStyle name="SAPBEXexcGood1 2" xfId="448"/>
    <cellStyle name="SAPBEXexcGood2" xfId="114"/>
    <cellStyle name="SAPBEXexcGood2 2" xfId="449"/>
    <cellStyle name="SAPBEXexcGood3" xfId="115"/>
    <cellStyle name="SAPBEXexcGood3 2" xfId="450"/>
    <cellStyle name="SAPBEXfilterDrill" xfId="116"/>
    <cellStyle name="SAPBEXfilterItem" xfId="117"/>
    <cellStyle name="SAPBEXfilterText" xfId="118"/>
    <cellStyle name="SAPBEXformats" xfId="119"/>
    <cellStyle name="SAPBEXformats 2" xfId="451"/>
    <cellStyle name="SAPBEXheaderItem" xfId="120"/>
    <cellStyle name="SAPBEXheaderText" xfId="121"/>
    <cellStyle name="SAPBEXHLevel0" xfId="122"/>
    <cellStyle name="SAPBEXHLevel0 2" xfId="452"/>
    <cellStyle name="SAPBEXHLevel0X" xfId="123"/>
    <cellStyle name="SAPBEXHLevel0X 2" xfId="453"/>
    <cellStyle name="SAPBEXHLevel1" xfId="124"/>
    <cellStyle name="SAPBEXHLevel1 2" xfId="454"/>
    <cellStyle name="SAPBEXHLevel1X" xfId="125"/>
    <cellStyle name="SAPBEXHLevel1X 2" xfId="455"/>
    <cellStyle name="SAPBEXHLevel2" xfId="126"/>
    <cellStyle name="SAPBEXHLevel2 2" xfId="456"/>
    <cellStyle name="SAPBEXHLevel2X" xfId="127"/>
    <cellStyle name="SAPBEXHLevel2X 2" xfId="457"/>
    <cellStyle name="SAPBEXHLevel3" xfId="128"/>
    <cellStyle name="SAPBEXHLevel3 2" xfId="458"/>
    <cellStyle name="SAPBEXHLevel3X" xfId="129"/>
    <cellStyle name="SAPBEXHLevel3X 2" xfId="459"/>
    <cellStyle name="SAPBEXinputData" xfId="130"/>
    <cellStyle name="SAPBEXresData" xfId="131"/>
    <cellStyle name="SAPBEXresData 2" xfId="460"/>
    <cellStyle name="SAPBEXresDataEmph" xfId="132"/>
    <cellStyle name="SAPBEXresDataEmph 2" xfId="461"/>
    <cellStyle name="SAPBEXresItem" xfId="133"/>
    <cellStyle name="SAPBEXresItem 2" xfId="462"/>
    <cellStyle name="SAPBEXresItemX" xfId="134"/>
    <cellStyle name="SAPBEXresItemX 2" xfId="463"/>
    <cellStyle name="SAPBEXstdData" xfId="135"/>
    <cellStyle name="SAPBEXstdData 2" xfId="464"/>
    <cellStyle name="SAPBEXstdDataEmph" xfId="136"/>
    <cellStyle name="SAPBEXstdDataEmph 2" xfId="465"/>
    <cellStyle name="SAPBEXstdItem" xfId="137"/>
    <cellStyle name="SAPBEXstdItem 2" xfId="466"/>
    <cellStyle name="SAPBEXstdItemX" xfId="138"/>
    <cellStyle name="SAPBEXstdItemX 2" xfId="467"/>
    <cellStyle name="SAPBEXtitle" xfId="139"/>
    <cellStyle name="SAPBEXundefined" xfId="140"/>
    <cellStyle name="SAPBEXundefined 2" xfId="468"/>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вод  2 2" xfId="469"/>
    <cellStyle name="Ввод  2 2 2" xfId="487"/>
    <cellStyle name="Ввод  2 3" xfId="480"/>
    <cellStyle name="Ввод  3" xfId="478"/>
    <cellStyle name="Вывод 2" xfId="30"/>
    <cellStyle name="Вывод 2 2" xfId="470"/>
    <cellStyle name="Вывод 2 2 2" xfId="488"/>
    <cellStyle name="Вывод 2 3" xfId="481"/>
    <cellStyle name="Вывод 3" xfId="476"/>
    <cellStyle name="Вычисление 2" xfId="31"/>
    <cellStyle name="Вычисление 2 2" xfId="471"/>
    <cellStyle name="Вычисление 2 2 2" xfId="489"/>
    <cellStyle name="Вычисление 2 3" xfId="482"/>
    <cellStyle name="Вычисление 3" xfId="477"/>
    <cellStyle name="Денежный 2" xfId="144"/>
    <cellStyle name="Денежный 3" xfId="436"/>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Итог 2 2" xfId="472"/>
    <cellStyle name="Итог 2 2 2" xfId="490"/>
    <cellStyle name="Итог 2 3" xfId="483"/>
    <cellStyle name="Итог 3" xfId="475"/>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3" xfId="150"/>
    <cellStyle name="Обычный 10 2 4" xfId="151"/>
    <cellStyle name="Обычный 10 3" xfId="152"/>
    <cellStyle name="Обычный 100" xfId="435"/>
    <cellStyle name="Обычный 11" xfId="153"/>
    <cellStyle name="Обычный 11 2" xfId="154"/>
    <cellStyle name="Обычный 11 3" xfId="155"/>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3" xfId="169"/>
    <cellStyle name="Обычный 13 2" xfId="170"/>
    <cellStyle name="Обычный 13 3" xfId="171"/>
    <cellStyle name="Обычный 14" xfId="172"/>
    <cellStyle name="Обычный 14 2" xfId="17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102"/>
    <cellStyle name="Обычный 2 2" xfId="62"/>
    <cellStyle name="Обычный 2 2 2" xfId="192"/>
    <cellStyle name="Обычный 2 2 3" xfId="193"/>
    <cellStyle name="Обычный 2 2 4" xfId="194"/>
    <cellStyle name="Обычный 2 3" xfId="68"/>
    <cellStyle name="Обычный 2 3 2" xfId="196"/>
    <cellStyle name="Обычный 2 3 3" xfId="197"/>
    <cellStyle name="Обычный 2 3 4" xfId="195"/>
    <cellStyle name="Обычный 2 4" xfId="198"/>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105"/>
    <cellStyle name="Обычный 47" xfId="493"/>
    <cellStyle name="Обычный 5" xfId="45"/>
    <cellStyle name="Обычный 5 2" xfId="275"/>
    <cellStyle name="Обычный 5 3" xfId="276"/>
    <cellStyle name="Обычный 5 4" xfId="277"/>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7"/>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8" xfId="51"/>
    <cellStyle name="Обычный 8 2" xfId="300"/>
    <cellStyle name="Обычный 8 3" xfId="301"/>
    <cellStyle name="Обычный 8 4" xfId="299"/>
    <cellStyle name="Обычный 9" xfId="302"/>
    <cellStyle name="Обычный 9 2" xfId="303"/>
    <cellStyle name="Обычный 9 3" xfId="304"/>
    <cellStyle name="Обычный_Свод 2014 3" xfId="494"/>
    <cellStyle name="Обычный_Форматы по компаниям_last" xfId="52"/>
    <cellStyle name="Плохой 2" xfId="53"/>
    <cellStyle name="Пояснение 2" xfId="54"/>
    <cellStyle name="Примечание 2" xfId="55"/>
    <cellStyle name="Примечание 2 2" xfId="305"/>
    <cellStyle name="Примечание 2 2 2" xfId="485"/>
    <cellStyle name="Примечание 2 3" xfId="473"/>
    <cellStyle name="Примечание 2 3 2" xfId="491"/>
    <cellStyle name="Примечание 2 4" xfId="484"/>
    <cellStyle name="Примечание 3" xfId="372"/>
    <cellStyle name="Процентный 10" xfId="306"/>
    <cellStyle name="Процентный 11" xfId="307"/>
    <cellStyle name="Процентный 12" xfId="308"/>
    <cellStyle name="Процентный 13" xfId="309"/>
    <cellStyle name="Процентный 14" xfId="415"/>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7"/>
    <cellStyle name="Стиль 1 31 2 2" xfId="486"/>
    <cellStyle name="Стиль 1 32" xfId="359"/>
    <cellStyle name="Стиль 1 33" xfId="418"/>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79" builtinId="3"/>
    <cellStyle name="Финансовый 10" xfId="373"/>
    <cellStyle name="Финансовый 10 2" xfId="374"/>
    <cellStyle name="Финансовый 10 3" xfId="419"/>
    <cellStyle name="Финансовый 11" xfId="375"/>
    <cellStyle name="Финансовый 11 2" xfId="376"/>
    <cellStyle name="Финансовый 11 3" xfId="377"/>
    <cellStyle name="Финансовый 11 4" xfId="420"/>
    <cellStyle name="Финансовый 12" xfId="378"/>
    <cellStyle name="Финансовый 12 2" xfId="421"/>
    <cellStyle name="Финансовый 13" xfId="379"/>
    <cellStyle name="Финансовый 13 2" xfId="422"/>
    <cellStyle name="Финансовый 14" xfId="380"/>
    <cellStyle name="Финансовый 14 2" xfId="423"/>
    <cellStyle name="Финансовый 15" xfId="381"/>
    <cellStyle name="Финансовый 15 2" xfId="424"/>
    <cellStyle name="Финансовый 16" xfId="382"/>
    <cellStyle name="Финансовый 16 2" xfId="425"/>
    <cellStyle name="Финансовый 17" xfId="383"/>
    <cellStyle name="Финансовый 17 2" xfId="426"/>
    <cellStyle name="Финансовый 18" xfId="384"/>
    <cellStyle name="Финансовый 19" xfId="385"/>
    <cellStyle name="Финансовый 2" xfId="58"/>
    <cellStyle name="Финансовый 2 10" xfId="386"/>
    <cellStyle name="Финансовый 2 11" xfId="387"/>
    <cellStyle name="Финансовый 2 12" xfId="427"/>
    <cellStyle name="Финансовый 2 13" xfId="103"/>
    <cellStyle name="Финансовый 2 14" xfId="106"/>
    <cellStyle name="Финансовый 2 15" xfId="474"/>
    <cellStyle name="Финансовый 2 2" xfId="388"/>
    <cellStyle name="Финансовый 2 2 2" xfId="389"/>
    <cellStyle name="Финансовый 2 2 2 2 2" xfId="59"/>
    <cellStyle name="Финансовый 2 2 3" xfId="390"/>
    <cellStyle name="Финансовый 2 3" xfId="391"/>
    <cellStyle name="Финансовый 2 3 2" xfId="392"/>
    <cellStyle name="Финансовый 2 3 3" xfId="393"/>
    <cellStyle name="Финансовый 2 4" xfId="394"/>
    <cellStyle name="Финансовый 2 5" xfId="395"/>
    <cellStyle name="Финансовый 2 6" xfId="396"/>
    <cellStyle name="Финансовый 2 7" xfId="397"/>
    <cellStyle name="Финансовый 2 8" xfId="398"/>
    <cellStyle name="Финансовый 2 9" xfId="399"/>
    <cellStyle name="Финансовый 20" xfId="104"/>
    <cellStyle name="Финансовый 24 3" xfId="492"/>
    <cellStyle name="Финансовый 3" xfId="60"/>
    <cellStyle name="Финансовый 3 2" xfId="401"/>
    <cellStyle name="Финансовый 3 2 2" xfId="416"/>
    <cellStyle name="Финансовый 3 3" xfId="402"/>
    <cellStyle name="Финансовый 3 4" xfId="428"/>
    <cellStyle name="Финансовый 3 5" xfId="400"/>
    <cellStyle name="Финансовый 4" xfId="403"/>
    <cellStyle name="Финансовый 4 2" xfId="404"/>
    <cellStyle name="Финансовый 4 3" xfId="429"/>
    <cellStyle name="Финансовый 5" xfId="405"/>
    <cellStyle name="Финансовый 5 2" xfId="406"/>
    <cellStyle name="Финансовый 5 3" xfId="430"/>
    <cellStyle name="Финансовый 6" xfId="407"/>
    <cellStyle name="Финансовый 6 2" xfId="408"/>
    <cellStyle name="Финансовый 6 3" xfId="431"/>
    <cellStyle name="Финансовый 7" xfId="409"/>
    <cellStyle name="Финансовый 7 2" xfId="410"/>
    <cellStyle name="Финансовый 7 3" xfId="432"/>
    <cellStyle name="Финансовый 8" xfId="411"/>
    <cellStyle name="Финансовый 8 2" xfId="412"/>
    <cellStyle name="Финансовый 8 3" xfId="433"/>
    <cellStyle name="Финансовый 9" xfId="413"/>
    <cellStyle name="Финансовый 9 2" xfId="414"/>
    <cellStyle name="Финансовый 9 3" xfId="4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'5.1 Фин.модель'!$A$83</c:f>
              <c:strCache>
                <c:ptCount val="1"/>
                <c:pt idx="0">
                  <c:v>PV</c:v>
                </c:pt>
              </c:strCache>
            </c:strRef>
          </c:tx>
          <c:marker>
            <c:symbol val="none"/>
          </c:marker>
          <c:val>
            <c:numRef>
              <c:f>'5.1 Фин.модель'!$C$83:$V$83</c:f>
              <c:numCache>
                <c:formatCode>_(* #\ ##0_);_(* \(#\ ##0\);_(* "-"_);_(@_)</c:formatCode>
                <c:ptCount val="20"/>
                <c:pt idx="0">
                  <c:v>365935444.37809646</c:v>
                </c:pt>
                <c:pt idx="1">
                  <c:v>306324117.91192704</c:v>
                </c:pt>
                <c:pt idx="2">
                  <c:v>239792299.1149241</c:v>
                </c:pt>
                <c:pt idx="3">
                  <c:v>217987894.31130537</c:v>
                </c:pt>
                <c:pt idx="4">
                  <c:v>198151976.55430132</c:v>
                </c:pt>
                <c:pt idx="5">
                  <c:v>180109164.04943541</c:v>
                </c:pt>
                <c:pt idx="6">
                  <c:v>163698608.58440036</c:v>
                </c:pt>
                <c:pt idx="7">
                  <c:v>148774011.81881505</c:v>
                </c:pt>
                <c:pt idx="8">
                  <c:v>135201993.25334084</c:v>
                </c:pt>
                <c:pt idx="9">
                  <c:v>122861004.37844951</c:v>
                </c:pt>
                <c:pt idx="10">
                  <c:v>111508801.2862691</c:v>
                </c:pt>
                <c:pt idx="11">
                  <c:v>101319613.35053495</c:v>
                </c:pt>
                <c:pt idx="12">
                  <c:v>92056746.152435854</c:v>
                </c:pt>
                <c:pt idx="13">
                  <c:v>83636586.003703415</c:v>
                </c:pt>
                <c:pt idx="14">
                  <c:v>75982990.066263199</c:v>
                </c:pt>
                <c:pt idx="15">
                  <c:v>69026628.632677108</c:v>
                </c:pt>
                <c:pt idx="16">
                  <c:v>62704384.045156524</c:v>
                </c:pt>
                <c:pt idx="17">
                  <c:v>56958801.541504376</c:v>
                </c:pt>
                <c:pt idx="18">
                  <c:v>51737587.686146744</c:v>
                </c:pt>
                <c:pt idx="19">
                  <c:v>46993152.388257444</c:v>
                </c:pt>
              </c:numCache>
            </c:numRef>
          </c:val>
          <c:smooth val="0"/>
          <c:extLst>
            <c:ext xmlns:c16="http://schemas.microsoft.com/office/drawing/2014/chart" uri="{C3380CC4-5D6E-409C-BE32-E72D297353CC}">
              <c16:uniqueId val="{00000000-C7AB-453F-BCBF-C174E0EF9488}"/>
            </c:ext>
          </c:extLst>
        </c:ser>
        <c:ser>
          <c:idx val="1"/>
          <c:order val="1"/>
          <c:tx>
            <c:strRef>
              <c:f>'5.1 Фин.модель'!$A$84</c:f>
              <c:strCache>
                <c:ptCount val="1"/>
                <c:pt idx="0">
                  <c:v>NPV (без учета продажи)</c:v>
                </c:pt>
              </c:strCache>
            </c:strRef>
          </c:tx>
          <c:marker>
            <c:symbol val="none"/>
          </c:marker>
          <c:val>
            <c:numRef>
              <c:f>'5.1 Фин.модель'!$C$84:$V$84</c:f>
              <c:numCache>
                <c:formatCode>_(* #\ ##0_);_(* \(#\ ##0\);_(* "-"_);_(@_)</c:formatCode>
                <c:ptCount val="20"/>
                <c:pt idx="0">
                  <c:v>-563142474.64723682</c:v>
                </c:pt>
                <c:pt idx="1">
                  <c:v>-256818356.73530978</c:v>
                </c:pt>
                <c:pt idx="2">
                  <c:v>-17026057.620385677</c:v>
                </c:pt>
                <c:pt idx="3">
                  <c:v>200961836.6909197</c:v>
                </c:pt>
                <c:pt idx="4">
                  <c:v>399113813.24522102</c:v>
                </c:pt>
                <c:pt idx="5">
                  <c:v>579222977.2946564</c:v>
                </c:pt>
                <c:pt idx="6">
                  <c:v>742921585.87905669</c:v>
                </c:pt>
                <c:pt idx="7">
                  <c:v>891695597.69787169</c:v>
                </c:pt>
                <c:pt idx="8">
                  <c:v>1026897590.9512125</c:v>
                </c:pt>
                <c:pt idx="9">
                  <c:v>1149758595.3296621</c:v>
                </c:pt>
                <c:pt idx="10">
                  <c:v>1261267396.6159313</c:v>
                </c:pt>
                <c:pt idx="11">
                  <c:v>1362587009.9664662</c:v>
                </c:pt>
                <c:pt idx="12">
                  <c:v>1454643756.118902</c:v>
                </c:pt>
                <c:pt idx="13">
                  <c:v>1538280342.1226053</c:v>
                </c:pt>
                <c:pt idx="14">
                  <c:v>1614263332.1888685</c:v>
                </c:pt>
                <c:pt idx="15">
                  <c:v>1683289960.8215456</c:v>
                </c:pt>
                <c:pt idx="16">
                  <c:v>1745994344.8667021</c:v>
                </c:pt>
                <c:pt idx="17">
                  <c:v>1802953146.4082065</c:v>
                </c:pt>
                <c:pt idx="18">
                  <c:v>1854690734.0943532</c:v>
                </c:pt>
                <c:pt idx="19">
                  <c:v>1901683886.4826107</c:v>
                </c:pt>
              </c:numCache>
            </c:numRef>
          </c:val>
          <c:smooth val="0"/>
          <c:extLst>
            <c:ext xmlns:c16="http://schemas.microsoft.com/office/drawing/2014/chart" uri="{C3380CC4-5D6E-409C-BE32-E72D297353CC}">
              <c16:uniqueId val="{00000001-C7AB-453F-BCBF-C174E0EF94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52;&#1086;&#1076;.%20&#1042;&#1051;%20110&#1082;&#1042;%20&#1071;&#1084;&#1091;&#1073;&#1088;&#1075;&#1089;&#1082;&#1072;&#1103;%20&#1043;&#1058;&#1069;&#1057;%20-%20&#1042;&#1079;&#1083;&#1105;&#1090;&#1085;&#1072;&#1103;%20I%20&#1094;&#1077;&#1087;&#1100;%20(&#1079;&#1072;&#1084;&#1077;&#1085;&#1072;%20&#1075;&#1088;&#1086;&#1079;&#1086;&#1090;&#1088;&#1086;&#1089;&#1072;%2012.6&#1082;&#1084;.)\&#1055;&#1072;&#1089;&#1087;&#1086;&#1088;&#1090;&#1072;%20&#1042;&#1051;%20110&#1082;&#1042;%20&#1071;&#1084;&#1091;&#1073;&#1088;&#1075;&#1089;&#1082;&#1072;&#1103;%20&#1043;&#1058;&#1069;&#1057;%20-%20&#1042;&#1079;&#1083;&#1105;&#1090;&#1085;&#1072;&#1103;%20I%20&#1094;&#1077;&#1087;&#11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7;&#1077;&#1074;&#1077;&#1088;&#1085;&#1099;&#1077;%20&#1069;&#1057;/F_NS2000.VL.0015/F_NS2000.VL.0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1 Фин.модель"/>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 xml:space="preserve"> АО "Россети Тюмень"</v>
          </cell>
        </row>
        <row r="12">
          <cell r="A12" t="str">
            <v>F_NS2000.VL.0015</v>
          </cell>
        </row>
        <row r="15">
          <cell r="A15" t="str">
            <v>ВЛ 110 кВ «Лимбя-Яха – НПС Уренгойская - 1,2 цепь»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5" width="57.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00" t="s">
        <v>709</v>
      </c>
      <c r="B5" s="400"/>
      <c r="C5" s="400"/>
      <c r="D5" s="113"/>
      <c r="E5" s="113"/>
      <c r="F5" s="113"/>
      <c r="G5" s="113"/>
      <c r="H5" s="113"/>
      <c r="I5" s="113"/>
      <c r="J5" s="113"/>
    </row>
    <row r="6" spans="1:22" s="12" customFormat="1" ht="18.75" x14ac:dyDescent="0.3">
      <c r="A6" s="17"/>
      <c r="F6" s="16"/>
      <c r="G6" s="16"/>
      <c r="H6" s="15"/>
    </row>
    <row r="7" spans="1:22" s="12" customFormat="1" ht="18.75" x14ac:dyDescent="0.2">
      <c r="A7" s="404" t="s">
        <v>9</v>
      </c>
      <c r="B7" s="404"/>
      <c r="C7" s="4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05" t="s">
        <v>639</v>
      </c>
      <c r="B9" s="405"/>
      <c r="C9" s="405"/>
      <c r="D9" s="8"/>
      <c r="E9" s="8"/>
      <c r="F9" s="8"/>
      <c r="G9" s="8"/>
      <c r="H9" s="8"/>
      <c r="I9" s="13"/>
      <c r="J9" s="13"/>
      <c r="K9" s="13"/>
      <c r="L9" s="13"/>
      <c r="M9" s="13"/>
      <c r="N9" s="13"/>
      <c r="O9" s="13"/>
      <c r="P9" s="13"/>
      <c r="Q9" s="13"/>
      <c r="R9" s="13"/>
      <c r="S9" s="13"/>
      <c r="T9" s="13"/>
      <c r="U9" s="13"/>
      <c r="V9" s="13"/>
    </row>
    <row r="10" spans="1:22" s="12" customFormat="1" ht="18.75" x14ac:dyDescent="0.2">
      <c r="A10" s="401" t="s">
        <v>8</v>
      </c>
      <c r="B10" s="401"/>
      <c r="C10" s="4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405" t="s">
        <v>602</v>
      </c>
      <c r="B12" s="405"/>
      <c r="C12" s="405"/>
      <c r="D12" s="8"/>
      <c r="E12" s="8"/>
      <c r="F12" s="8"/>
      <c r="G12" s="8"/>
      <c r="H12" s="8"/>
      <c r="I12" s="13"/>
      <c r="J12" s="13"/>
      <c r="K12" s="13"/>
      <c r="L12" s="13"/>
      <c r="M12" s="13"/>
      <c r="N12" s="13"/>
      <c r="O12" s="13"/>
      <c r="P12" s="13"/>
      <c r="Q12" s="13"/>
      <c r="R12" s="13"/>
      <c r="S12" s="13"/>
      <c r="T12" s="13"/>
      <c r="U12" s="13"/>
      <c r="V12" s="13"/>
    </row>
    <row r="13" spans="1:22" s="12" customFormat="1" ht="18.75" x14ac:dyDescent="0.2">
      <c r="A13" s="401" t="s">
        <v>7</v>
      </c>
      <c r="B13" s="401"/>
      <c r="C13" s="4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05" t="s">
        <v>621</v>
      </c>
      <c r="B15" s="405"/>
      <c r="C15" s="405"/>
      <c r="D15" s="8"/>
      <c r="E15" s="8"/>
      <c r="F15" s="8"/>
      <c r="G15" s="8"/>
      <c r="H15" s="8"/>
      <c r="I15" s="8"/>
      <c r="J15" s="8"/>
      <c r="K15" s="8"/>
      <c r="L15" s="8"/>
      <c r="M15" s="8"/>
      <c r="N15" s="8"/>
      <c r="O15" s="8"/>
      <c r="P15" s="8"/>
      <c r="Q15" s="8"/>
      <c r="R15" s="8"/>
      <c r="S15" s="8"/>
      <c r="T15" s="8"/>
      <c r="U15" s="8"/>
      <c r="V15" s="8"/>
    </row>
    <row r="16" spans="1:22" s="3" customFormat="1" ht="15" customHeight="1" x14ac:dyDescent="0.2">
      <c r="A16" s="401" t="s">
        <v>6</v>
      </c>
      <c r="B16" s="401"/>
      <c r="C16" s="4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02" t="s">
        <v>421</v>
      </c>
      <c r="B18" s="403"/>
      <c r="C18" s="4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 t="s">
        <v>5</v>
      </c>
      <c r="B20" s="35" t="s">
        <v>67</v>
      </c>
      <c r="C20" s="34" t="s">
        <v>66</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34">
        <v>1</v>
      </c>
      <c r="B21" s="35">
        <v>2</v>
      </c>
      <c r="C21" s="35">
        <v>3</v>
      </c>
      <c r="D21" s="150"/>
      <c r="E21" s="150"/>
      <c r="F21" s="26"/>
      <c r="G21" s="26"/>
      <c r="H21" s="26"/>
      <c r="I21" s="25"/>
      <c r="J21" s="25"/>
      <c r="K21" s="25"/>
      <c r="L21" s="25"/>
      <c r="M21" s="25"/>
      <c r="N21" s="25"/>
      <c r="O21" s="25"/>
      <c r="P21" s="25"/>
      <c r="Q21" s="25"/>
      <c r="R21" s="25"/>
      <c r="S21" s="25"/>
      <c r="T21" s="24"/>
      <c r="U21" s="24"/>
      <c r="V21" s="24"/>
    </row>
    <row r="22" spans="1:22" s="3" customFormat="1" ht="39" customHeight="1" x14ac:dyDescent="0.2">
      <c r="A22" s="21" t="s">
        <v>65</v>
      </c>
      <c r="B22" s="38" t="s">
        <v>288</v>
      </c>
      <c r="C22" s="23" t="s">
        <v>493</v>
      </c>
      <c r="D22" s="150"/>
      <c r="E22" s="150"/>
      <c r="F22" s="26"/>
      <c r="G22" s="26"/>
      <c r="H22" s="26"/>
      <c r="I22" s="25"/>
      <c r="J22" s="25"/>
      <c r="K22" s="25"/>
      <c r="L22" s="25"/>
      <c r="M22" s="25"/>
      <c r="N22" s="25"/>
      <c r="O22" s="25"/>
      <c r="P22" s="25"/>
      <c r="Q22" s="25"/>
      <c r="R22" s="25"/>
      <c r="S22" s="25"/>
      <c r="T22" s="24"/>
      <c r="U22" s="24"/>
      <c r="V22" s="24"/>
    </row>
    <row r="23" spans="1:22" s="3" customFormat="1" ht="31.5" x14ac:dyDescent="0.2">
      <c r="A23" s="21" t="s">
        <v>63</v>
      </c>
      <c r="B23" s="33" t="s">
        <v>64</v>
      </c>
      <c r="C23" s="38" t="s">
        <v>708</v>
      </c>
      <c r="D23" s="150"/>
      <c r="E23" s="150"/>
      <c r="F23" s="26"/>
      <c r="G23" s="26"/>
      <c r="H23" s="26"/>
      <c r="I23" s="25"/>
      <c r="J23" s="25"/>
      <c r="K23" s="25"/>
      <c r="L23" s="25"/>
      <c r="M23" s="25"/>
      <c r="N23" s="25"/>
      <c r="O23" s="25"/>
      <c r="P23" s="25"/>
      <c r="Q23" s="25"/>
      <c r="R23" s="25"/>
      <c r="S23" s="25"/>
      <c r="T23" s="24"/>
      <c r="U23" s="24"/>
      <c r="V23" s="24"/>
    </row>
    <row r="24" spans="1:22" s="3" customFormat="1" ht="22.5" customHeight="1" x14ac:dyDescent="0.2">
      <c r="A24" s="397"/>
      <c r="B24" s="398"/>
      <c r="C24" s="398"/>
      <c r="D24" s="150"/>
      <c r="E24" s="150"/>
      <c r="F24" s="26"/>
      <c r="G24" s="26"/>
      <c r="H24" s="26"/>
      <c r="I24" s="25"/>
      <c r="J24" s="25"/>
      <c r="K24" s="25"/>
      <c r="L24" s="25"/>
      <c r="M24" s="25"/>
      <c r="N24" s="25"/>
      <c r="O24" s="25"/>
      <c r="P24" s="25"/>
      <c r="Q24" s="25"/>
      <c r="R24" s="25"/>
      <c r="S24" s="25"/>
      <c r="T24" s="24"/>
      <c r="U24" s="24"/>
      <c r="V24" s="24"/>
    </row>
    <row r="25" spans="1:22" s="29" customFormat="1" ht="58.5" customHeight="1" x14ac:dyDescent="0.2">
      <c r="A25" s="21" t="s">
        <v>62</v>
      </c>
      <c r="B25" s="110" t="s">
        <v>370</v>
      </c>
      <c r="C25" s="35" t="s">
        <v>620</v>
      </c>
      <c r="D25" s="151"/>
      <c r="E25" s="151"/>
      <c r="F25" s="32"/>
      <c r="G25" s="32"/>
      <c r="H25" s="31"/>
      <c r="I25" s="31"/>
      <c r="J25" s="31"/>
      <c r="K25" s="31"/>
      <c r="L25" s="31"/>
      <c r="M25" s="31"/>
      <c r="N25" s="31"/>
      <c r="O25" s="31"/>
      <c r="P25" s="31"/>
      <c r="Q25" s="31"/>
      <c r="R25" s="31"/>
      <c r="S25" s="30"/>
      <c r="T25" s="30"/>
      <c r="U25" s="30"/>
      <c r="V25" s="30"/>
    </row>
    <row r="26" spans="1:22" s="29" customFormat="1" ht="42.75" customHeight="1" x14ac:dyDescent="0.2">
      <c r="A26" s="21" t="s">
        <v>61</v>
      </c>
      <c r="B26" s="110" t="s">
        <v>75</v>
      </c>
      <c r="C26" s="352" t="s">
        <v>496</v>
      </c>
      <c r="D26" s="151"/>
      <c r="E26" s="151"/>
      <c r="F26" s="32"/>
      <c r="G26" s="32"/>
      <c r="H26" s="31"/>
      <c r="I26" s="31"/>
      <c r="J26" s="31"/>
      <c r="K26" s="31"/>
      <c r="L26" s="31"/>
      <c r="M26" s="31"/>
      <c r="N26" s="31"/>
      <c r="O26" s="31"/>
      <c r="P26" s="31"/>
      <c r="Q26" s="31"/>
      <c r="R26" s="31"/>
      <c r="S26" s="30"/>
      <c r="T26" s="30"/>
      <c r="U26" s="30"/>
      <c r="V26" s="30"/>
    </row>
    <row r="27" spans="1:22" s="29" customFormat="1" ht="51.75" customHeight="1" x14ac:dyDescent="0.2">
      <c r="A27" s="21" t="s">
        <v>59</v>
      </c>
      <c r="B27" s="110" t="s">
        <v>74</v>
      </c>
      <c r="C27" s="352" t="s">
        <v>687</v>
      </c>
      <c r="D27" s="151"/>
      <c r="E27" s="151"/>
      <c r="F27" s="32"/>
      <c r="G27" s="32"/>
      <c r="H27" s="31"/>
      <c r="I27" s="31"/>
      <c r="J27" s="31"/>
      <c r="K27" s="31"/>
      <c r="L27" s="31"/>
      <c r="M27" s="31"/>
      <c r="N27" s="31"/>
      <c r="O27" s="31"/>
      <c r="P27" s="31"/>
      <c r="Q27" s="31"/>
      <c r="R27" s="31"/>
      <c r="S27" s="30"/>
      <c r="T27" s="30"/>
      <c r="U27" s="30"/>
      <c r="V27" s="30"/>
    </row>
    <row r="28" spans="1:22" s="29" customFormat="1" ht="42.75" customHeight="1" x14ac:dyDescent="0.2">
      <c r="A28" s="21" t="s">
        <v>58</v>
      </c>
      <c r="B28" s="110" t="s">
        <v>371</v>
      </c>
      <c r="C28" s="352" t="s">
        <v>444</v>
      </c>
      <c r="D28" s="151"/>
      <c r="E28" s="151"/>
      <c r="F28" s="32"/>
      <c r="G28" s="32"/>
      <c r="H28" s="31"/>
      <c r="I28" s="31"/>
      <c r="J28" s="31"/>
      <c r="K28" s="31"/>
      <c r="L28" s="31"/>
      <c r="M28" s="31"/>
      <c r="N28" s="31"/>
      <c r="O28" s="31"/>
      <c r="P28" s="31"/>
      <c r="Q28" s="31"/>
      <c r="R28" s="31"/>
      <c r="S28" s="30"/>
      <c r="T28" s="30"/>
      <c r="U28" s="30"/>
      <c r="V28" s="30"/>
    </row>
    <row r="29" spans="1:22" s="29" customFormat="1" ht="51.75" customHeight="1" x14ac:dyDescent="0.2">
      <c r="A29" s="21" t="s">
        <v>56</v>
      </c>
      <c r="B29" s="110" t="s">
        <v>372</v>
      </c>
      <c r="C29" s="352" t="s">
        <v>643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1" t="s">
        <v>54</v>
      </c>
      <c r="B30" s="110" t="s">
        <v>373</v>
      </c>
      <c r="C30" s="166" t="s">
        <v>643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1" t="s">
        <v>73</v>
      </c>
      <c r="B31" s="37" t="s">
        <v>374</v>
      </c>
      <c r="C31" s="166" t="s">
        <v>643</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1" t="s">
        <v>71</v>
      </c>
      <c r="B32" s="37" t="s">
        <v>375</v>
      </c>
      <c r="C32" s="166" t="s">
        <v>643</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1" t="s">
        <v>70</v>
      </c>
      <c r="B33" s="37" t="s">
        <v>376</v>
      </c>
      <c r="C33" s="166" t="s">
        <v>642</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1" t="s">
        <v>391</v>
      </c>
      <c r="B34" s="37" t="s">
        <v>377</v>
      </c>
      <c r="C34" s="34" t="s">
        <v>643</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380</v>
      </c>
      <c r="B35" s="37" t="s">
        <v>72</v>
      </c>
      <c r="C35" s="34" t="s">
        <v>444</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392</v>
      </c>
      <c r="B36" s="37" t="s">
        <v>378</v>
      </c>
      <c r="C36" s="34" t="s">
        <v>643</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381</v>
      </c>
      <c r="B37" s="37" t="s">
        <v>379</v>
      </c>
      <c r="C37" s="34" t="s">
        <v>643</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393</v>
      </c>
      <c r="B38" s="37" t="s">
        <v>182</v>
      </c>
      <c r="C38" s="34" t="s">
        <v>643</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97"/>
      <c r="B39" s="398"/>
      <c r="C39" s="399"/>
      <c r="D39" s="20"/>
      <c r="E39" s="20"/>
      <c r="F39" s="20"/>
      <c r="G39" s="20"/>
      <c r="H39" s="20"/>
      <c r="I39" s="20"/>
      <c r="J39" s="20"/>
      <c r="K39" s="20"/>
      <c r="L39" s="20"/>
      <c r="M39" s="20"/>
      <c r="N39" s="20"/>
      <c r="O39" s="20"/>
      <c r="P39" s="20"/>
      <c r="Q39" s="20"/>
      <c r="R39" s="20"/>
      <c r="S39" s="20"/>
      <c r="T39" s="20"/>
      <c r="U39" s="20"/>
      <c r="V39" s="20"/>
    </row>
    <row r="40" spans="1:22" ht="63" x14ac:dyDescent="0.25">
      <c r="A40" s="21" t="s">
        <v>382</v>
      </c>
      <c r="B40" s="37" t="s">
        <v>434</v>
      </c>
      <c r="C40" s="166" t="s">
        <v>635</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394</v>
      </c>
      <c r="B41" s="37" t="s">
        <v>416</v>
      </c>
      <c r="C41" s="166" t="s">
        <v>444</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383</v>
      </c>
      <c r="B42" s="37" t="s">
        <v>431</v>
      </c>
      <c r="C42" s="166" t="s">
        <v>446</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397</v>
      </c>
      <c r="B43" s="37" t="s">
        <v>398</v>
      </c>
      <c r="C43" s="166" t="s">
        <v>444</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384</v>
      </c>
      <c r="B44" s="37" t="s">
        <v>422</v>
      </c>
      <c r="C44" s="166" t="s">
        <v>445</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417</v>
      </c>
      <c r="B45" s="37" t="s">
        <v>423</v>
      </c>
      <c r="C45" s="166" t="s">
        <v>445</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385</v>
      </c>
      <c r="B46" s="37" t="s">
        <v>424</v>
      </c>
      <c r="C46" s="166" t="s">
        <v>445</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97"/>
      <c r="B47" s="398"/>
      <c r="C47" s="399"/>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418</v>
      </c>
      <c r="B48" s="37" t="s">
        <v>432</v>
      </c>
      <c r="C48" s="295">
        <v>1323.1727800000001</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386</v>
      </c>
      <c r="B49" s="37" t="s">
        <v>433</v>
      </c>
      <c r="C49" s="295">
        <v>1122.4604099999999</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1" zoomScale="55" zoomScaleSheetLayoutView="5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28" t="s">
        <v>69</v>
      </c>
    </row>
    <row r="2" spans="1:28" s="12" customFormat="1" ht="18.75" customHeight="1" x14ac:dyDescent="0.3">
      <c r="A2" s="18"/>
      <c r="S2" s="125" t="s">
        <v>10</v>
      </c>
    </row>
    <row r="3" spans="1:28" s="12" customFormat="1" ht="18.75" x14ac:dyDescent="0.3">
      <c r="S3" s="125" t="s">
        <v>68</v>
      </c>
    </row>
    <row r="4" spans="1:28" s="12" customFormat="1" ht="18.75" customHeight="1" x14ac:dyDescent="0.2">
      <c r="A4" s="400" t="str">
        <f>'1. паспорт местоположение'!A5:C5</f>
        <v>Год раскрытия информации: 2022 год</v>
      </c>
      <c r="B4" s="400"/>
      <c r="C4" s="400"/>
      <c r="D4" s="400"/>
      <c r="E4" s="400"/>
      <c r="F4" s="400"/>
      <c r="G4" s="400"/>
      <c r="H4" s="400"/>
      <c r="I4" s="400"/>
      <c r="J4" s="400"/>
      <c r="K4" s="400"/>
      <c r="L4" s="400"/>
      <c r="M4" s="400"/>
      <c r="N4" s="400"/>
      <c r="O4" s="400"/>
      <c r="P4" s="400"/>
      <c r="Q4" s="400"/>
      <c r="R4" s="400"/>
      <c r="S4" s="400"/>
    </row>
    <row r="5" spans="1:28" s="12" customFormat="1" ht="15.75" x14ac:dyDescent="0.2">
      <c r="A5" s="17"/>
    </row>
    <row r="6" spans="1:28" s="12" customFormat="1" ht="18.75" x14ac:dyDescent="0.2">
      <c r="A6" s="404" t="s">
        <v>9</v>
      </c>
      <c r="B6" s="404"/>
      <c r="C6" s="404"/>
      <c r="D6" s="404"/>
      <c r="E6" s="404"/>
      <c r="F6" s="404"/>
      <c r="G6" s="404"/>
      <c r="H6" s="404"/>
      <c r="I6" s="404"/>
      <c r="J6" s="404"/>
      <c r="K6" s="404"/>
      <c r="L6" s="404"/>
      <c r="M6" s="404"/>
      <c r="N6" s="404"/>
      <c r="O6" s="404"/>
      <c r="P6" s="404"/>
      <c r="Q6" s="404"/>
      <c r="R6" s="404"/>
      <c r="S6" s="404"/>
      <c r="T6" s="124"/>
      <c r="U6" s="124"/>
      <c r="V6" s="124"/>
      <c r="W6" s="124"/>
      <c r="X6" s="124"/>
      <c r="Y6" s="124"/>
      <c r="Z6" s="124"/>
      <c r="AA6" s="124"/>
      <c r="AB6" s="124"/>
    </row>
    <row r="7" spans="1:28" s="12" customFormat="1" ht="18.75" x14ac:dyDescent="0.2">
      <c r="A7" s="404"/>
      <c r="B7" s="404"/>
      <c r="C7" s="404"/>
      <c r="D7" s="404"/>
      <c r="E7" s="404"/>
      <c r="F7" s="404"/>
      <c r="G7" s="404"/>
      <c r="H7" s="404"/>
      <c r="I7" s="404"/>
      <c r="J7" s="404"/>
      <c r="K7" s="404"/>
      <c r="L7" s="404"/>
      <c r="M7" s="404"/>
      <c r="N7" s="404"/>
      <c r="O7" s="404"/>
      <c r="P7" s="404"/>
      <c r="Q7" s="404"/>
      <c r="R7" s="404"/>
      <c r="S7" s="404"/>
      <c r="T7" s="124"/>
      <c r="U7" s="124"/>
      <c r="V7" s="124"/>
      <c r="W7" s="124"/>
      <c r="X7" s="124"/>
      <c r="Y7" s="124"/>
      <c r="Z7" s="124"/>
      <c r="AA7" s="124"/>
      <c r="AB7" s="124"/>
    </row>
    <row r="8" spans="1:28" s="12" customFormat="1" ht="18.75" x14ac:dyDescent="0.2">
      <c r="A8" s="405" t="str">
        <f>'1. паспорт местоположение'!A9:C9</f>
        <v xml:space="preserve"> АО "Россети Тюмень"</v>
      </c>
      <c r="B8" s="405"/>
      <c r="C8" s="405"/>
      <c r="D8" s="405"/>
      <c r="E8" s="405"/>
      <c r="F8" s="405"/>
      <c r="G8" s="405"/>
      <c r="H8" s="405"/>
      <c r="I8" s="405"/>
      <c r="J8" s="405"/>
      <c r="K8" s="405"/>
      <c r="L8" s="405"/>
      <c r="M8" s="405"/>
      <c r="N8" s="405"/>
      <c r="O8" s="405"/>
      <c r="P8" s="405"/>
      <c r="Q8" s="405"/>
      <c r="R8" s="405"/>
      <c r="S8" s="405"/>
      <c r="T8" s="124"/>
      <c r="U8" s="124"/>
      <c r="V8" s="124"/>
      <c r="W8" s="124"/>
      <c r="X8" s="124"/>
      <c r="Y8" s="124"/>
      <c r="Z8" s="124"/>
      <c r="AA8" s="124"/>
      <c r="AB8" s="124"/>
    </row>
    <row r="9" spans="1:28" s="12" customFormat="1" ht="18.75" x14ac:dyDescent="0.2">
      <c r="A9" s="401" t="s">
        <v>8</v>
      </c>
      <c r="B9" s="401"/>
      <c r="C9" s="401"/>
      <c r="D9" s="401"/>
      <c r="E9" s="401"/>
      <c r="F9" s="401"/>
      <c r="G9" s="401"/>
      <c r="H9" s="401"/>
      <c r="I9" s="401"/>
      <c r="J9" s="401"/>
      <c r="K9" s="401"/>
      <c r="L9" s="401"/>
      <c r="M9" s="401"/>
      <c r="N9" s="401"/>
      <c r="O9" s="401"/>
      <c r="P9" s="401"/>
      <c r="Q9" s="401"/>
      <c r="R9" s="401"/>
      <c r="S9" s="401"/>
      <c r="T9" s="124"/>
      <c r="U9" s="124"/>
      <c r="V9" s="124"/>
      <c r="W9" s="124"/>
      <c r="X9" s="124"/>
      <c r="Y9" s="124"/>
      <c r="Z9" s="124"/>
      <c r="AA9" s="124"/>
      <c r="AB9" s="124"/>
    </row>
    <row r="10" spans="1:28" s="12" customFormat="1" ht="18.75" x14ac:dyDescent="0.2">
      <c r="A10" s="404"/>
      <c r="B10" s="404"/>
      <c r="C10" s="404"/>
      <c r="D10" s="404"/>
      <c r="E10" s="404"/>
      <c r="F10" s="404"/>
      <c r="G10" s="404"/>
      <c r="H10" s="404"/>
      <c r="I10" s="404"/>
      <c r="J10" s="404"/>
      <c r="K10" s="404"/>
      <c r="L10" s="404"/>
      <c r="M10" s="404"/>
      <c r="N10" s="404"/>
      <c r="O10" s="404"/>
      <c r="P10" s="404"/>
      <c r="Q10" s="404"/>
      <c r="R10" s="404"/>
      <c r="S10" s="404"/>
      <c r="T10" s="124"/>
      <c r="U10" s="124"/>
      <c r="V10" s="124"/>
      <c r="W10" s="124"/>
      <c r="X10" s="124"/>
      <c r="Y10" s="124"/>
      <c r="Z10" s="124"/>
      <c r="AA10" s="124"/>
      <c r="AB10" s="124"/>
    </row>
    <row r="11" spans="1:28" s="12" customFormat="1" ht="18.75" x14ac:dyDescent="0.2">
      <c r="A11" s="405" t="str">
        <f>'1. паспорт местоположение'!A12:C12</f>
        <v>F_NS2000.VL.0015</v>
      </c>
      <c r="B11" s="405"/>
      <c r="C11" s="405"/>
      <c r="D11" s="405"/>
      <c r="E11" s="405"/>
      <c r="F11" s="405"/>
      <c r="G11" s="405"/>
      <c r="H11" s="405"/>
      <c r="I11" s="405"/>
      <c r="J11" s="405"/>
      <c r="K11" s="405"/>
      <c r="L11" s="405"/>
      <c r="M11" s="405"/>
      <c r="N11" s="405"/>
      <c r="O11" s="405"/>
      <c r="P11" s="405"/>
      <c r="Q11" s="405"/>
      <c r="R11" s="405"/>
      <c r="S11" s="405"/>
      <c r="T11" s="124"/>
      <c r="U11" s="124"/>
      <c r="V11" s="124"/>
      <c r="W11" s="124"/>
      <c r="X11" s="124"/>
      <c r="Y11" s="124"/>
      <c r="Z11" s="124"/>
      <c r="AA11" s="124"/>
      <c r="AB11" s="124"/>
    </row>
    <row r="12" spans="1:28" s="12" customFormat="1" ht="18.75" x14ac:dyDescent="0.2">
      <c r="A12" s="401" t="s">
        <v>7</v>
      </c>
      <c r="B12" s="401"/>
      <c r="C12" s="401"/>
      <c r="D12" s="401"/>
      <c r="E12" s="401"/>
      <c r="F12" s="401"/>
      <c r="G12" s="401"/>
      <c r="H12" s="401"/>
      <c r="I12" s="401"/>
      <c r="J12" s="401"/>
      <c r="K12" s="401"/>
      <c r="L12" s="401"/>
      <c r="M12" s="401"/>
      <c r="N12" s="401"/>
      <c r="O12" s="401"/>
      <c r="P12" s="401"/>
      <c r="Q12" s="401"/>
      <c r="R12" s="401"/>
      <c r="S12" s="401"/>
      <c r="T12" s="124"/>
      <c r="U12" s="124"/>
      <c r="V12" s="124"/>
      <c r="W12" s="124"/>
      <c r="X12" s="124"/>
      <c r="Y12" s="124"/>
      <c r="Z12" s="124"/>
      <c r="AA12" s="124"/>
      <c r="AB12" s="124"/>
    </row>
    <row r="13" spans="1:28" s="9" customFormat="1" ht="15.75" customHeight="1" x14ac:dyDescent="0.2">
      <c r="A13" s="419"/>
      <c r="B13" s="419"/>
      <c r="C13" s="419"/>
      <c r="D13" s="419"/>
      <c r="E13" s="419"/>
      <c r="F13" s="419"/>
      <c r="G13" s="419"/>
      <c r="H13" s="419"/>
      <c r="I13" s="419"/>
      <c r="J13" s="419"/>
      <c r="K13" s="419"/>
      <c r="L13" s="419"/>
      <c r="M13" s="419"/>
      <c r="N13" s="419"/>
      <c r="O13" s="419"/>
      <c r="P13" s="419"/>
      <c r="Q13" s="419"/>
      <c r="R13" s="419"/>
      <c r="S13" s="419"/>
      <c r="T13" s="180"/>
      <c r="U13" s="180"/>
      <c r="V13" s="180"/>
      <c r="W13" s="180"/>
      <c r="X13" s="180"/>
      <c r="Y13" s="180"/>
      <c r="Z13" s="180"/>
      <c r="AA13" s="180"/>
      <c r="AB13" s="180"/>
    </row>
    <row r="14" spans="1:28" s="3" customFormat="1" ht="15.75" x14ac:dyDescent="0.2">
      <c r="A14" s="405" t="str">
        <f>'1. паспорт местоположение'!A15:C15</f>
        <v>ВЛ 110 кВ «Лимбя-Яха – НПС Уренгойская - 1,2 цепь»</v>
      </c>
      <c r="B14" s="405"/>
      <c r="C14" s="405"/>
      <c r="D14" s="405"/>
      <c r="E14" s="405"/>
      <c r="F14" s="405"/>
      <c r="G14" s="405"/>
      <c r="H14" s="405"/>
      <c r="I14" s="405"/>
      <c r="J14" s="405"/>
      <c r="K14" s="405"/>
      <c r="L14" s="405"/>
      <c r="M14" s="405"/>
      <c r="N14" s="405"/>
      <c r="O14" s="405"/>
      <c r="P14" s="405"/>
      <c r="Q14" s="405"/>
      <c r="R14" s="405"/>
      <c r="S14" s="405"/>
      <c r="T14" s="107"/>
      <c r="U14" s="107"/>
      <c r="V14" s="107"/>
      <c r="W14" s="107"/>
      <c r="X14" s="107"/>
      <c r="Y14" s="107"/>
      <c r="Z14" s="107"/>
      <c r="AA14" s="107"/>
      <c r="AB14" s="107"/>
    </row>
    <row r="15" spans="1:28" s="3" customFormat="1" ht="15" customHeight="1" x14ac:dyDescent="0.2">
      <c r="A15" s="401" t="s">
        <v>6</v>
      </c>
      <c r="B15" s="401"/>
      <c r="C15" s="401"/>
      <c r="D15" s="401"/>
      <c r="E15" s="401"/>
      <c r="F15" s="401"/>
      <c r="G15" s="401"/>
      <c r="H15" s="401"/>
      <c r="I15" s="401"/>
      <c r="J15" s="401"/>
      <c r="K15" s="401"/>
      <c r="L15" s="401"/>
      <c r="M15" s="401"/>
      <c r="N15" s="401"/>
      <c r="O15" s="401"/>
      <c r="P15" s="401"/>
      <c r="Q15" s="401"/>
      <c r="R15" s="401"/>
      <c r="S15" s="401"/>
      <c r="T15" s="122"/>
      <c r="U15" s="122"/>
      <c r="V15" s="122"/>
      <c r="W15" s="122"/>
      <c r="X15" s="122"/>
      <c r="Y15" s="122"/>
      <c r="Z15" s="122"/>
      <c r="AA15" s="122"/>
      <c r="AB15" s="122"/>
    </row>
    <row r="16" spans="1:28" s="3" customFormat="1" ht="15" customHeight="1" x14ac:dyDescent="0.2">
      <c r="A16" s="418"/>
      <c r="B16" s="418"/>
      <c r="C16" s="418"/>
      <c r="D16" s="418"/>
      <c r="E16" s="418"/>
      <c r="F16" s="418"/>
      <c r="G16" s="418"/>
      <c r="H16" s="418"/>
      <c r="I16" s="418"/>
      <c r="J16" s="418"/>
      <c r="K16" s="418"/>
      <c r="L16" s="418"/>
      <c r="M16" s="418"/>
      <c r="N16" s="418"/>
      <c r="O16" s="418"/>
      <c r="P16" s="418"/>
      <c r="Q16" s="418"/>
      <c r="R16" s="418"/>
      <c r="S16" s="418"/>
      <c r="T16" s="181"/>
      <c r="U16" s="181"/>
      <c r="V16" s="181"/>
      <c r="W16" s="181"/>
      <c r="X16" s="181"/>
      <c r="Y16" s="181"/>
    </row>
    <row r="17" spans="1:28" s="3" customFormat="1" ht="45.75" customHeight="1" x14ac:dyDescent="0.2">
      <c r="A17" s="402" t="s">
        <v>396</v>
      </c>
      <c r="B17" s="402"/>
      <c r="C17" s="402"/>
      <c r="D17" s="402"/>
      <c r="E17" s="402"/>
      <c r="F17" s="402"/>
      <c r="G17" s="402"/>
      <c r="H17" s="402"/>
      <c r="I17" s="402"/>
      <c r="J17" s="402"/>
      <c r="K17" s="402"/>
      <c r="L17" s="402"/>
      <c r="M17" s="402"/>
      <c r="N17" s="402"/>
      <c r="O17" s="402"/>
      <c r="P17" s="402"/>
      <c r="Q17" s="402"/>
      <c r="R17" s="402"/>
      <c r="S17" s="402"/>
      <c r="T17" s="7"/>
      <c r="U17" s="7"/>
      <c r="V17" s="7"/>
      <c r="W17" s="7"/>
      <c r="X17" s="7"/>
      <c r="Y17" s="7"/>
      <c r="Z17" s="7"/>
      <c r="AA17" s="7"/>
      <c r="AB17" s="7"/>
    </row>
    <row r="18" spans="1:28"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181"/>
      <c r="U18" s="181"/>
      <c r="V18" s="181"/>
      <c r="W18" s="181"/>
      <c r="X18" s="181"/>
      <c r="Y18" s="181"/>
    </row>
    <row r="19" spans="1:28" s="3" customFormat="1" ht="54" customHeight="1" x14ac:dyDescent="0.2">
      <c r="A19" s="415" t="s">
        <v>5</v>
      </c>
      <c r="B19" s="415" t="s">
        <v>100</v>
      </c>
      <c r="C19" s="406" t="s">
        <v>319</v>
      </c>
      <c r="D19" s="415" t="s">
        <v>318</v>
      </c>
      <c r="E19" s="415" t="s">
        <v>99</v>
      </c>
      <c r="F19" s="415" t="s">
        <v>98</v>
      </c>
      <c r="G19" s="415" t="s">
        <v>314</v>
      </c>
      <c r="H19" s="415" t="s">
        <v>97</v>
      </c>
      <c r="I19" s="415" t="s">
        <v>96</v>
      </c>
      <c r="J19" s="415" t="s">
        <v>95</v>
      </c>
      <c r="K19" s="415" t="s">
        <v>94</v>
      </c>
      <c r="L19" s="415" t="s">
        <v>93</v>
      </c>
      <c r="M19" s="415" t="s">
        <v>92</v>
      </c>
      <c r="N19" s="415" t="s">
        <v>91</v>
      </c>
      <c r="O19" s="415" t="s">
        <v>90</v>
      </c>
      <c r="P19" s="415" t="s">
        <v>89</v>
      </c>
      <c r="Q19" s="415" t="s">
        <v>317</v>
      </c>
      <c r="R19" s="415"/>
      <c r="S19" s="417" t="s">
        <v>389</v>
      </c>
      <c r="T19" s="181"/>
      <c r="U19" s="181"/>
      <c r="V19" s="181"/>
      <c r="W19" s="181"/>
      <c r="X19" s="181"/>
      <c r="Y19" s="181"/>
    </row>
    <row r="20" spans="1:28" s="3" customFormat="1" ht="180.75" customHeight="1" x14ac:dyDescent="0.2">
      <c r="A20" s="415"/>
      <c r="B20" s="415"/>
      <c r="C20" s="408"/>
      <c r="D20" s="415"/>
      <c r="E20" s="415"/>
      <c r="F20" s="415"/>
      <c r="G20" s="415"/>
      <c r="H20" s="415"/>
      <c r="I20" s="415"/>
      <c r="J20" s="415"/>
      <c r="K20" s="415"/>
      <c r="L20" s="415"/>
      <c r="M20" s="415"/>
      <c r="N20" s="415"/>
      <c r="O20" s="415"/>
      <c r="P20" s="415"/>
      <c r="Q20" s="179" t="s">
        <v>315</v>
      </c>
      <c r="R20" s="40" t="s">
        <v>316</v>
      </c>
      <c r="S20" s="417"/>
      <c r="T20" s="25"/>
      <c r="U20" s="25"/>
      <c r="V20" s="25"/>
      <c r="W20" s="25"/>
      <c r="X20" s="25"/>
      <c r="Y20" s="25"/>
      <c r="Z20" s="24"/>
      <c r="AA20" s="24"/>
      <c r="AB20" s="24"/>
    </row>
    <row r="21" spans="1:28" s="3" customFormat="1" ht="18.75" x14ac:dyDescent="0.2">
      <c r="A21" s="179">
        <v>1</v>
      </c>
      <c r="B21" s="182">
        <v>2</v>
      </c>
      <c r="C21" s="179">
        <v>3</v>
      </c>
      <c r="D21" s="182">
        <v>4</v>
      </c>
      <c r="E21" s="179">
        <v>5</v>
      </c>
      <c r="F21" s="182">
        <v>6</v>
      </c>
      <c r="G21" s="179">
        <v>7</v>
      </c>
      <c r="H21" s="182">
        <v>8</v>
      </c>
      <c r="I21" s="179">
        <v>9</v>
      </c>
      <c r="J21" s="182">
        <v>10</v>
      </c>
      <c r="K21" s="179">
        <v>11</v>
      </c>
      <c r="L21" s="182">
        <v>12</v>
      </c>
      <c r="M21" s="179">
        <v>13</v>
      </c>
      <c r="N21" s="182">
        <v>14</v>
      </c>
      <c r="O21" s="179">
        <v>15</v>
      </c>
      <c r="P21" s="182">
        <v>16</v>
      </c>
      <c r="Q21" s="179">
        <v>17</v>
      </c>
      <c r="R21" s="182">
        <v>18</v>
      </c>
      <c r="S21" s="179">
        <v>19</v>
      </c>
      <c r="T21" s="25"/>
      <c r="U21" s="25"/>
      <c r="V21" s="25"/>
      <c r="W21" s="25"/>
      <c r="X21" s="25"/>
      <c r="Y21" s="25"/>
      <c r="Z21" s="24"/>
      <c r="AA21" s="24"/>
      <c r="AB21" s="24"/>
    </row>
    <row r="22" spans="1:28" s="3" customFormat="1" ht="131.25" customHeight="1" x14ac:dyDescent="0.2">
      <c r="A22" s="406">
        <v>1</v>
      </c>
      <c r="B22" s="406" t="s">
        <v>438</v>
      </c>
      <c r="C22" s="406" t="s">
        <v>606</v>
      </c>
      <c r="D22" s="406" t="s">
        <v>605</v>
      </c>
      <c r="E22" s="406" t="s">
        <v>439</v>
      </c>
      <c r="F22" s="406" t="s">
        <v>607</v>
      </c>
      <c r="G22" s="182" t="s">
        <v>390</v>
      </c>
      <c r="H22" s="182">
        <v>40</v>
      </c>
      <c r="I22" s="182">
        <v>0</v>
      </c>
      <c r="J22" s="182">
        <v>40</v>
      </c>
      <c r="K22" s="182">
        <v>110</v>
      </c>
      <c r="L22" s="182">
        <v>1</v>
      </c>
      <c r="M22" s="182">
        <v>80</v>
      </c>
      <c r="N22" s="182">
        <v>2</v>
      </c>
      <c r="O22" s="406" t="s">
        <v>608</v>
      </c>
      <c r="P22" s="406" t="s">
        <v>608</v>
      </c>
      <c r="Q22" s="409" t="s">
        <v>609</v>
      </c>
      <c r="R22" s="412" t="s">
        <v>440</v>
      </c>
      <c r="S22" s="168">
        <v>1449.2884678800001</v>
      </c>
      <c r="T22" s="25"/>
      <c r="U22" s="25"/>
      <c r="V22" s="25"/>
      <c r="W22" s="25"/>
      <c r="X22" s="25"/>
      <c r="Y22" s="25"/>
      <c r="Z22" s="24"/>
      <c r="AA22" s="24"/>
      <c r="AB22" s="24"/>
    </row>
    <row r="23" spans="1:28" s="3" customFormat="1" ht="18.75" x14ac:dyDescent="0.2">
      <c r="A23" s="407"/>
      <c r="B23" s="407"/>
      <c r="C23" s="407"/>
      <c r="D23" s="407"/>
      <c r="E23" s="407"/>
      <c r="F23" s="407"/>
      <c r="G23" s="182" t="s">
        <v>441</v>
      </c>
      <c r="H23" s="127">
        <v>20</v>
      </c>
      <c r="I23" s="127">
        <v>0</v>
      </c>
      <c r="J23" s="127">
        <v>20</v>
      </c>
      <c r="K23" s="127">
        <v>110</v>
      </c>
      <c r="L23" s="127">
        <v>1</v>
      </c>
      <c r="M23" s="127">
        <v>40</v>
      </c>
      <c r="N23" s="127">
        <v>1</v>
      </c>
      <c r="O23" s="407"/>
      <c r="P23" s="407"/>
      <c r="Q23" s="410"/>
      <c r="R23" s="413"/>
      <c r="S23" s="121"/>
      <c r="T23" s="25"/>
      <c r="U23" s="25"/>
      <c r="V23" s="25"/>
      <c r="W23" s="25"/>
      <c r="X23" s="24"/>
      <c r="Y23" s="24"/>
      <c r="Z23" s="24"/>
      <c r="AA23" s="24"/>
      <c r="AB23" s="24"/>
    </row>
    <row r="24" spans="1:28" s="3" customFormat="1" ht="18.75" x14ac:dyDescent="0.2">
      <c r="A24" s="408"/>
      <c r="B24" s="408"/>
      <c r="C24" s="408"/>
      <c r="D24" s="408"/>
      <c r="E24" s="408"/>
      <c r="F24" s="408"/>
      <c r="G24" s="182" t="s">
        <v>442</v>
      </c>
      <c r="H24" s="127">
        <v>20</v>
      </c>
      <c r="I24" s="127">
        <v>0</v>
      </c>
      <c r="J24" s="127">
        <v>20</v>
      </c>
      <c r="K24" s="127">
        <v>110</v>
      </c>
      <c r="L24" s="127">
        <v>1</v>
      </c>
      <c r="M24" s="127">
        <v>40</v>
      </c>
      <c r="N24" s="127">
        <v>1</v>
      </c>
      <c r="O24" s="408"/>
      <c r="P24" s="408"/>
      <c r="Q24" s="411"/>
      <c r="R24" s="414"/>
      <c r="S24" s="121"/>
      <c r="T24" s="25"/>
      <c r="U24" s="25"/>
      <c r="V24" s="25"/>
      <c r="W24" s="25"/>
      <c r="X24" s="24"/>
      <c r="Y24" s="24"/>
      <c r="Z24" s="24"/>
      <c r="AA24" s="24"/>
      <c r="AB24" s="24"/>
    </row>
    <row r="25" spans="1:28" ht="20.25" customHeight="1" x14ac:dyDescent="0.25">
      <c r="A25" s="88"/>
      <c r="B25" s="182" t="s">
        <v>312</v>
      </c>
      <c r="C25" s="182"/>
      <c r="D25" s="182"/>
      <c r="E25" s="88" t="s">
        <v>313</v>
      </c>
      <c r="F25" s="88" t="s">
        <v>313</v>
      </c>
      <c r="G25" s="88" t="s">
        <v>313</v>
      </c>
      <c r="H25" s="88">
        <v>40</v>
      </c>
      <c r="I25" s="88">
        <v>0</v>
      </c>
      <c r="J25" s="88">
        <v>40</v>
      </c>
      <c r="K25" s="88"/>
      <c r="L25" s="88"/>
      <c r="M25" s="88">
        <v>80</v>
      </c>
      <c r="N25" s="88">
        <v>2</v>
      </c>
      <c r="O25" s="88"/>
      <c r="P25" s="88"/>
      <c r="Q25" s="89"/>
      <c r="R25" s="2"/>
      <c r="S25" s="2"/>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sheetData>
  <mergeCells count="4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S19:S20"/>
    <mergeCell ref="M19:M20"/>
    <mergeCell ref="N19:N20"/>
    <mergeCell ref="A22:A24"/>
    <mergeCell ref="B22:B24"/>
    <mergeCell ref="C22:C24"/>
    <mergeCell ref="D22:D24"/>
    <mergeCell ref="E22:E24"/>
    <mergeCell ref="F22:F24"/>
    <mergeCell ref="I19:I20"/>
    <mergeCell ref="J19:J20"/>
    <mergeCell ref="K19:K20"/>
    <mergeCell ref="L19:L20"/>
    <mergeCell ref="O22:O24"/>
    <mergeCell ref="P22:P24"/>
    <mergeCell ref="Q22:Q24"/>
    <mergeCell ref="R22:R24"/>
    <mergeCell ref="O19:O20"/>
    <mergeCell ref="P19:P20"/>
    <mergeCell ref="Q19:R19"/>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00" t="str">
        <f>'1. паспорт местоположение'!A5:C5</f>
        <v>Год раскрытия информации: 2022 год</v>
      </c>
      <c r="B6" s="400"/>
      <c r="C6" s="400"/>
      <c r="D6" s="400"/>
      <c r="E6" s="400"/>
      <c r="F6" s="400"/>
      <c r="G6" s="400"/>
      <c r="H6" s="400"/>
      <c r="I6" s="400"/>
      <c r="J6" s="400"/>
      <c r="K6" s="400"/>
      <c r="L6" s="400"/>
      <c r="M6" s="400"/>
      <c r="N6" s="400"/>
      <c r="O6" s="400"/>
      <c r="P6" s="400"/>
      <c r="Q6" s="400"/>
      <c r="R6" s="400"/>
      <c r="S6" s="400"/>
      <c r="T6" s="400"/>
    </row>
    <row r="7" spans="1:20" s="12" customFormat="1" x14ac:dyDescent="0.2">
      <c r="A7" s="17"/>
      <c r="H7" s="16"/>
    </row>
    <row r="8" spans="1:20" s="12" customFormat="1" ht="18.75" x14ac:dyDescent="0.2">
      <c r="A8" s="404" t="s">
        <v>9</v>
      </c>
      <c r="B8" s="404"/>
      <c r="C8" s="404"/>
      <c r="D8" s="404"/>
      <c r="E8" s="404"/>
      <c r="F8" s="404"/>
      <c r="G8" s="404"/>
      <c r="H8" s="404"/>
      <c r="I8" s="404"/>
      <c r="J8" s="404"/>
      <c r="K8" s="404"/>
      <c r="L8" s="404"/>
      <c r="M8" s="404"/>
      <c r="N8" s="404"/>
      <c r="O8" s="404"/>
      <c r="P8" s="404"/>
      <c r="Q8" s="404"/>
      <c r="R8" s="404"/>
      <c r="S8" s="404"/>
      <c r="T8" s="404"/>
    </row>
    <row r="9" spans="1:20" s="12"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2" customFormat="1" ht="18.75" customHeight="1" x14ac:dyDescent="0.2">
      <c r="A10" s="405" t="str">
        <f>'1. паспорт местоположение'!A9</f>
        <v xml:space="preserve"> 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2" customFormat="1" ht="18.75" customHeight="1" x14ac:dyDescent="0.2">
      <c r="A11" s="401" t="s">
        <v>8</v>
      </c>
      <c r="B11" s="401"/>
      <c r="C11" s="401"/>
      <c r="D11" s="401"/>
      <c r="E11" s="401"/>
      <c r="F11" s="401"/>
      <c r="G11" s="401"/>
      <c r="H11" s="401"/>
      <c r="I11" s="401"/>
      <c r="J11" s="401"/>
      <c r="K11" s="401"/>
      <c r="L11" s="401"/>
      <c r="M11" s="401"/>
      <c r="N11" s="401"/>
      <c r="O11" s="401"/>
      <c r="P11" s="401"/>
      <c r="Q11" s="401"/>
      <c r="R11" s="401"/>
      <c r="S11" s="401"/>
      <c r="T11" s="401"/>
    </row>
    <row r="12" spans="1:20" s="12"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2" customFormat="1" ht="18.75" customHeight="1" x14ac:dyDescent="0.2">
      <c r="A13" s="405" t="str">
        <f>'1. паспорт местоположение'!A12:C12</f>
        <v>F_NS2000.VL.0015</v>
      </c>
      <c r="B13" s="405"/>
      <c r="C13" s="405"/>
      <c r="D13" s="405"/>
      <c r="E13" s="405"/>
      <c r="F13" s="405"/>
      <c r="G13" s="405"/>
      <c r="H13" s="405"/>
      <c r="I13" s="405"/>
      <c r="J13" s="405"/>
      <c r="K13" s="405"/>
      <c r="L13" s="405"/>
      <c r="M13" s="405"/>
      <c r="N13" s="405"/>
      <c r="O13" s="405"/>
      <c r="P13" s="405"/>
      <c r="Q13" s="405"/>
      <c r="R13" s="405"/>
      <c r="S13" s="405"/>
      <c r="T13" s="405"/>
    </row>
    <row r="14" spans="1:20" s="12" customFormat="1" ht="18.75" customHeight="1" x14ac:dyDescent="0.2">
      <c r="A14" s="401" t="s">
        <v>7</v>
      </c>
      <c r="B14" s="401"/>
      <c r="C14" s="401"/>
      <c r="D14" s="401"/>
      <c r="E14" s="401"/>
      <c r="F14" s="401"/>
      <c r="G14" s="401"/>
      <c r="H14" s="401"/>
      <c r="I14" s="401"/>
      <c r="J14" s="401"/>
      <c r="K14" s="401"/>
      <c r="L14" s="401"/>
      <c r="M14" s="401"/>
      <c r="N14" s="401"/>
      <c r="O14" s="401"/>
      <c r="P14" s="401"/>
      <c r="Q14" s="401"/>
      <c r="R14" s="401"/>
      <c r="S14" s="401"/>
      <c r="T14" s="401"/>
    </row>
    <row r="15" spans="1:20" s="9" customFormat="1" ht="15.75" customHeight="1" x14ac:dyDescent="0.2">
      <c r="A15" s="419"/>
      <c r="B15" s="419"/>
      <c r="C15" s="419"/>
      <c r="D15" s="419"/>
      <c r="E15" s="419"/>
      <c r="F15" s="419"/>
      <c r="G15" s="419"/>
      <c r="H15" s="419"/>
      <c r="I15" s="419"/>
      <c r="J15" s="419"/>
      <c r="K15" s="419"/>
      <c r="L15" s="419"/>
      <c r="M15" s="419"/>
      <c r="N15" s="419"/>
      <c r="O15" s="419"/>
      <c r="P15" s="419"/>
      <c r="Q15" s="419"/>
      <c r="R15" s="419"/>
      <c r="S15" s="419"/>
      <c r="T15" s="419"/>
    </row>
    <row r="16" spans="1:20" s="3" customFormat="1" x14ac:dyDescent="0.2">
      <c r="A16" s="405" t="str">
        <f>'1. паспорт местоположение'!A15:C15</f>
        <v>ВЛ 110 кВ «Лимбя-Яха – НПС Уренгойская - 1,2 цепь»</v>
      </c>
      <c r="B16" s="405"/>
      <c r="C16" s="405"/>
      <c r="D16" s="405"/>
      <c r="E16" s="405"/>
      <c r="F16" s="405"/>
      <c r="G16" s="405"/>
      <c r="H16" s="405"/>
      <c r="I16" s="405"/>
      <c r="J16" s="405"/>
      <c r="K16" s="405"/>
      <c r="L16" s="405"/>
      <c r="M16" s="405"/>
      <c r="N16" s="405"/>
      <c r="O16" s="405"/>
      <c r="P16" s="405"/>
      <c r="Q16" s="405"/>
      <c r="R16" s="405"/>
      <c r="S16" s="405"/>
      <c r="T16" s="405"/>
    </row>
    <row r="17" spans="1:113" s="3" customFormat="1" ht="15" customHeight="1" x14ac:dyDescent="0.2">
      <c r="A17" s="401" t="s">
        <v>6</v>
      </c>
      <c r="B17" s="401"/>
      <c r="C17" s="401"/>
      <c r="D17" s="401"/>
      <c r="E17" s="401"/>
      <c r="F17" s="401"/>
      <c r="G17" s="401"/>
      <c r="H17" s="401"/>
      <c r="I17" s="401"/>
      <c r="J17" s="401"/>
      <c r="K17" s="401"/>
      <c r="L17" s="401"/>
      <c r="M17" s="401"/>
      <c r="N17" s="401"/>
      <c r="O17" s="401"/>
      <c r="P17" s="401"/>
      <c r="Q17" s="401"/>
      <c r="R17" s="401"/>
      <c r="S17" s="401"/>
      <c r="T17" s="401"/>
    </row>
    <row r="18" spans="1:113" s="3"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18"/>
    </row>
    <row r="19" spans="1:113" s="3" customFormat="1" ht="15" customHeight="1" x14ac:dyDescent="0.2">
      <c r="A19" s="403" t="s">
        <v>401</v>
      </c>
      <c r="B19" s="403"/>
      <c r="C19" s="403"/>
      <c r="D19" s="403"/>
      <c r="E19" s="403"/>
      <c r="F19" s="403"/>
      <c r="G19" s="403"/>
      <c r="H19" s="403"/>
      <c r="I19" s="403"/>
      <c r="J19" s="403"/>
      <c r="K19" s="403"/>
      <c r="L19" s="403"/>
      <c r="M19" s="403"/>
      <c r="N19" s="403"/>
      <c r="O19" s="403"/>
      <c r="P19" s="403"/>
      <c r="Q19" s="403"/>
      <c r="R19" s="403"/>
      <c r="S19" s="403"/>
      <c r="T19" s="403"/>
    </row>
    <row r="20" spans="1:113" s="55" customFormat="1" ht="21"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113" ht="46.5" customHeight="1" x14ac:dyDescent="0.25">
      <c r="A21" s="428" t="s">
        <v>5</v>
      </c>
      <c r="B21" s="421" t="s">
        <v>178</v>
      </c>
      <c r="C21" s="422"/>
      <c r="D21" s="425" t="s">
        <v>122</v>
      </c>
      <c r="E21" s="421" t="s">
        <v>429</v>
      </c>
      <c r="F21" s="422"/>
      <c r="G21" s="421" t="s">
        <v>223</v>
      </c>
      <c r="H21" s="422"/>
      <c r="I21" s="421" t="s">
        <v>121</v>
      </c>
      <c r="J21" s="422"/>
      <c r="K21" s="425" t="s">
        <v>120</v>
      </c>
      <c r="L21" s="421" t="s">
        <v>119</v>
      </c>
      <c r="M21" s="422"/>
      <c r="N21" s="421" t="s">
        <v>425</v>
      </c>
      <c r="O21" s="422"/>
      <c r="P21" s="425" t="s">
        <v>118</v>
      </c>
      <c r="Q21" s="431" t="s">
        <v>117</v>
      </c>
      <c r="R21" s="432"/>
      <c r="S21" s="431" t="s">
        <v>116</v>
      </c>
      <c r="T21" s="433"/>
    </row>
    <row r="22" spans="1:113" ht="204.75" customHeight="1" x14ac:dyDescent="0.25">
      <c r="A22" s="429"/>
      <c r="B22" s="423"/>
      <c r="C22" s="424"/>
      <c r="D22" s="427"/>
      <c r="E22" s="423"/>
      <c r="F22" s="424"/>
      <c r="G22" s="423"/>
      <c r="H22" s="424"/>
      <c r="I22" s="423"/>
      <c r="J22" s="424"/>
      <c r="K22" s="426"/>
      <c r="L22" s="423"/>
      <c r="M22" s="424"/>
      <c r="N22" s="423"/>
      <c r="O22" s="424"/>
      <c r="P22" s="426"/>
      <c r="Q22" s="77" t="s">
        <v>115</v>
      </c>
      <c r="R22" s="77" t="s">
        <v>400</v>
      </c>
      <c r="S22" s="77" t="s">
        <v>114</v>
      </c>
      <c r="T22" s="77" t="s">
        <v>113</v>
      </c>
    </row>
    <row r="23" spans="1:113" ht="51.75" customHeight="1" x14ac:dyDescent="0.25">
      <c r="A23" s="430"/>
      <c r="B23" s="111" t="s">
        <v>111</v>
      </c>
      <c r="C23" s="111" t="s">
        <v>112</v>
      </c>
      <c r="D23" s="426"/>
      <c r="E23" s="111" t="s">
        <v>111</v>
      </c>
      <c r="F23" s="111" t="s">
        <v>112</v>
      </c>
      <c r="G23" s="111" t="s">
        <v>111</v>
      </c>
      <c r="H23" s="111" t="s">
        <v>112</v>
      </c>
      <c r="I23" s="111" t="s">
        <v>111</v>
      </c>
      <c r="J23" s="111" t="s">
        <v>112</v>
      </c>
      <c r="K23" s="111" t="s">
        <v>111</v>
      </c>
      <c r="L23" s="111" t="s">
        <v>111</v>
      </c>
      <c r="M23" s="111" t="s">
        <v>112</v>
      </c>
      <c r="N23" s="111" t="s">
        <v>111</v>
      </c>
      <c r="O23" s="111" t="s">
        <v>112</v>
      </c>
      <c r="P23" s="112" t="s">
        <v>111</v>
      </c>
      <c r="Q23" s="77" t="s">
        <v>111</v>
      </c>
      <c r="R23" s="77" t="s">
        <v>111</v>
      </c>
      <c r="S23" s="77" t="s">
        <v>111</v>
      </c>
      <c r="T23" s="77"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4"/>
      <c r="R25" s="57"/>
      <c r="S25" s="114"/>
      <c r="T25" s="57"/>
    </row>
    <row r="26" spans="1:113" ht="3" customHeight="1" x14ac:dyDescent="0.25"/>
    <row r="27" spans="1:113" s="53" customFormat="1" ht="12.75" x14ac:dyDescent="0.2">
      <c r="B27" s="54"/>
      <c r="C27" s="54"/>
      <c r="K27" s="54"/>
    </row>
    <row r="28" spans="1:113" s="53" customFormat="1" x14ac:dyDescent="0.25">
      <c r="B28" s="51" t="s">
        <v>110</v>
      </c>
      <c r="C28" s="51"/>
      <c r="D28" s="51"/>
      <c r="E28" s="51"/>
      <c r="F28" s="51"/>
      <c r="G28" s="51"/>
      <c r="H28" s="51"/>
      <c r="I28" s="51"/>
      <c r="J28" s="51"/>
      <c r="K28" s="51"/>
      <c r="L28" s="51"/>
      <c r="M28" s="51"/>
      <c r="N28" s="51"/>
      <c r="O28" s="51"/>
      <c r="P28" s="51"/>
      <c r="Q28" s="51"/>
      <c r="R28" s="51"/>
    </row>
    <row r="29" spans="1:113" x14ac:dyDescent="0.25">
      <c r="B29" s="420" t="s">
        <v>435</v>
      </c>
      <c r="C29" s="420"/>
      <c r="D29" s="420"/>
      <c r="E29" s="420"/>
      <c r="F29" s="420"/>
      <c r="G29" s="420"/>
      <c r="H29" s="420"/>
      <c r="I29" s="420"/>
      <c r="J29" s="420"/>
      <c r="K29" s="420"/>
      <c r="L29" s="420"/>
      <c r="M29" s="420"/>
      <c r="N29" s="420"/>
      <c r="O29" s="420"/>
      <c r="P29" s="420"/>
      <c r="Q29" s="420"/>
      <c r="R29" s="42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404" t="s">
        <v>9</v>
      </c>
      <c r="F7" s="404"/>
      <c r="G7" s="404"/>
      <c r="H7" s="404"/>
      <c r="I7" s="404"/>
      <c r="J7" s="404"/>
      <c r="K7" s="404"/>
      <c r="L7" s="404"/>
      <c r="M7" s="404"/>
      <c r="N7" s="404"/>
      <c r="O7" s="404"/>
      <c r="P7" s="404"/>
      <c r="Q7" s="404"/>
      <c r="R7" s="404"/>
      <c r="S7" s="404"/>
      <c r="T7" s="404"/>
      <c r="U7" s="404"/>
      <c r="V7" s="404"/>
      <c r="W7" s="404"/>
      <c r="X7" s="404"/>
      <c r="Y7" s="4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5" t="str">
        <f>'1. паспорт местоположение'!A9</f>
        <v xml:space="preserve"> АО "Россети Тюмень"</v>
      </c>
      <c r="F9" s="405"/>
      <c r="G9" s="405"/>
      <c r="H9" s="405"/>
      <c r="I9" s="405"/>
      <c r="J9" s="405"/>
      <c r="K9" s="405"/>
      <c r="L9" s="405"/>
      <c r="M9" s="405"/>
      <c r="N9" s="405"/>
      <c r="O9" s="405"/>
      <c r="P9" s="405"/>
      <c r="Q9" s="405"/>
      <c r="R9" s="405"/>
      <c r="S9" s="405"/>
      <c r="T9" s="405"/>
      <c r="U9" s="405"/>
      <c r="V9" s="405"/>
      <c r="W9" s="405"/>
      <c r="X9" s="405"/>
      <c r="Y9" s="405"/>
    </row>
    <row r="10" spans="1:27" s="12" customFormat="1" ht="18.75" customHeight="1" x14ac:dyDescent="0.2">
      <c r="E10" s="401" t="s">
        <v>8</v>
      </c>
      <c r="F10" s="401"/>
      <c r="G10" s="401"/>
      <c r="H10" s="401"/>
      <c r="I10" s="401"/>
      <c r="J10" s="401"/>
      <c r="K10" s="401"/>
      <c r="L10" s="401"/>
      <c r="M10" s="401"/>
      <c r="N10" s="401"/>
      <c r="O10" s="401"/>
      <c r="P10" s="401"/>
      <c r="Q10" s="401"/>
      <c r="R10" s="401"/>
      <c r="S10" s="401"/>
      <c r="T10" s="401"/>
      <c r="U10" s="401"/>
      <c r="V10" s="401"/>
      <c r="W10" s="401"/>
      <c r="X10" s="401"/>
      <c r="Y10" s="4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5" t="str">
        <f>'1. паспорт местоположение'!A12</f>
        <v>F_NS2000.VL.0015</v>
      </c>
      <c r="F12" s="405"/>
      <c r="G12" s="405"/>
      <c r="H12" s="405"/>
      <c r="I12" s="405"/>
      <c r="J12" s="405"/>
      <c r="K12" s="405"/>
      <c r="L12" s="405"/>
      <c r="M12" s="405"/>
      <c r="N12" s="405"/>
      <c r="O12" s="405"/>
      <c r="P12" s="405"/>
      <c r="Q12" s="405"/>
      <c r="R12" s="405"/>
      <c r="S12" s="405"/>
      <c r="T12" s="405"/>
      <c r="U12" s="405"/>
      <c r="V12" s="405"/>
      <c r="W12" s="405"/>
      <c r="X12" s="405"/>
      <c r="Y12" s="405"/>
    </row>
    <row r="13" spans="1:27" s="12" customFormat="1" ht="18.75" customHeight="1" x14ac:dyDescent="0.2">
      <c r="E13" s="401" t="s">
        <v>7</v>
      </c>
      <c r="F13" s="401"/>
      <c r="G13" s="401"/>
      <c r="H13" s="401"/>
      <c r="I13" s="401"/>
      <c r="J13" s="401"/>
      <c r="K13" s="401"/>
      <c r="L13" s="401"/>
      <c r="M13" s="401"/>
      <c r="N13" s="401"/>
      <c r="O13" s="401"/>
      <c r="P13" s="401"/>
      <c r="Q13" s="401"/>
      <c r="R13" s="401"/>
      <c r="S13" s="401"/>
      <c r="T13" s="401"/>
      <c r="U13" s="401"/>
      <c r="V13" s="401"/>
      <c r="W13" s="401"/>
      <c r="X13" s="401"/>
      <c r="Y13" s="4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5" t="str">
        <f>'1. паспорт местоположение'!A15</f>
        <v>ВЛ 110 кВ «Лимбя-Яха – НПС Уренгойская - 1,2 цепь»</v>
      </c>
      <c r="F15" s="405"/>
      <c r="G15" s="405"/>
      <c r="H15" s="405"/>
      <c r="I15" s="405"/>
      <c r="J15" s="405"/>
      <c r="K15" s="405"/>
      <c r="L15" s="405"/>
      <c r="M15" s="405"/>
      <c r="N15" s="405"/>
      <c r="O15" s="405"/>
      <c r="P15" s="405"/>
      <c r="Q15" s="405"/>
      <c r="R15" s="405"/>
      <c r="S15" s="405"/>
      <c r="T15" s="405"/>
      <c r="U15" s="405"/>
      <c r="V15" s="405"/>
      <c r="W15" s="405"/>
      <c r="X15" s="405"/>
      <c r="Y15" s="405"/>
    </row>
    <row r="16" spans="1:27" s="3" customFormat="1" ht="15" customHeight="1" x14ac:dyDescent="0.2">
      <c r="E16" s="401" t="s">
        <v>6</v>
      </c>
      <c r="F16" s="401"/>
      <c r="G16" s="401"/>
      <c r="H16" s="401"/>
      <c r="I16" s="401"/>
      <c r="J16" s="401"/>
      <c r="K16" s="401"/>
      <c r="L16" s="401"/>
      <c r="M16" s="401"/>
      <c r="N16" s="401"/>
      <c r="O16" s="401"/>
      <c r="P16" s="401"/>
      <c r="Q16" s="401"/>
      <c r="R16" s="401"/>
      <c r="S16" s="401"/>
      <c r="T16" s="401"/>
      <c r="U16" s="401"/>
      <c r="V16" s="401"/>
      <c r="W16" s="401"/>
      <c r="X16" s="401"/>
      <c r="Y16" s="4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3"/>
      <c r="F18" s="403"/>
      <c r="G18" s="403"/>
      <c r="H18" s="403"/>
      <c r="I18" s="403"/>
      <c r="J18" s="403"/>
      <c r="K18" s="403"/>
      <c r="L18" s="403"/>
      <c r="M18" s="403"/>
      <c r="N18" s="403"/>
      <c r="O18" s="403"/>
      <c r="P18" s="403"/>
      <c r="Q18" s="403"/>
      <c r="R18" s="403"/>
      <c r="S18" s="403"/>
      <c r="T18" s="403"/>
      <c r="U18" s="403"/>
      <c r="V18" s="403"/>
      <c r="W18" s="403"/>
      <c r="X18" s="403"/>
      <c r="Y18" s="403"/>
    </row>
    <row r="19" spans="1:27" ht="25.5" customHeight="1" x14ac:dyDescent="0.25">
      <c r="A19" s="403" t="s">
        <v>403</v>
      </c>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row>
    <row r="20" spans="1:27" s="55" customFormat="1" ht="21" customHeight="1" x14ac:dyDescent="0.25"/>
    <row r="21" spans="1:27" ht="15.75" customHeight="1" x14ac:dyDescent="0.25">
      <c r="A21" s="435" t="s">
        <v>5</v>
      </c>
      <c r="B21" s="438" t="s">
        <v>409</v>
      </c>
      <c r="C21" s="439"/>
      <c r="D21" s="438" t="s">
        <v>411</v>
      </c>
      <c r="E21" s="439"/>
      <c r="F21" s="431" t="s">
        <v>94</v>
      </c>
      <c r="G21" s="433"/>
      <c r="H21" s="433"/>
      <c r="I21" s="432"/>
      <c r="J21" s="435" t="s">
        <v>412</v>
      </c>
      <c r="K21" s="438" t="s">
        <v>413</v>
      </c>
      <c r="L21" s="439"/>
      <c r="M21" s="438" t="s">
        <v>414</v>
      </c>
      <c r="N21" s="439"/>
      <c r="O21" s="438" t="s">
        <v>402</v>
      </c>
      <c r="P21" s="439"/>
      <c r="Q21" s="438" t="s">
        <v>127</v>
      </c>
      <c r="R21" s="439"/>
      <c r="S21" s="435" t="s">
        <v>126</v>
      </c>
      <c r="T21" s="435" t="s">
        <v>415</v>
      </c>
      <c r="U21" s="435" t="s">
        <v>410</v>
      </c>
      <c r="V21" s="438" t="s">
        <v>125</v>
      </c>
      <c r="W21" s="439"/>
      <c r="X21" s="431" t="s">
        <v>117</v>
      </c>
      <c r="Y21" s="433"/>
      <c r="Z21" s="431" t="s">
        <v>116</v>
      </c>
      <c r="AA21" s="433"/>
    </row>
    <row r="22" spans="1:27" ht="216" customHeight="1" x14ac:dyDescent="0.25">
      <c r="A22" s="436"/>
      <c r="B22" s="440"/>
      <c r="C22" s="441"/>
      <c r="D22" s="440"/>
      <c r="E22" s="441"/>
      <c r="F22" s="431" t="s">
        <v>124</v>
      </c>
      <c r="G22" s="432"/>
      <c r="H22" s="431" t="s">
        <v>123</v>
      </c>
      <c r="I22" s="432"/>
      <c r="J22" s="437"/>
      <c r="K22" s="440"/>
      <c r="L22" s="441"/>
      <c r="M22" s="440"/>
      <c r="N22" s="441"/>
      <c r="O22" s="440"/>
      <c r="P22" s="441"/>
      <c r="Q22" s="440"/>
      <c r="R22" s="441"/>
      <c r="S22" s="437"/>
      <c r="T22" s="437"/>
      <c r="U22" s="437"/>
      <c r="V22" s="440"/>
      <c r="W22" s="441"/>
      <c r="X22" s="77" t="s">
        <v>115</v>
      </c>
      <c r="Y22" s="77" t="s">
        <v>400</v>
      </c>
      <c r="Z22" s="77" t="s">
        <v>114</v>
      </c>
      <c r="AA22" s="77" t="s">
        <v>113</v>
      </c>
    </row>
    <row r="23" spans="1:27" ht="60" customHeight="1" x14ac:dyDescent="0.25">
      <c r="A23" s="437"/>
      <c r="B23" s="109" t="s">
        <v>111</v>
      </c>
      <c r="C23" s="109"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119.25" customHeight="1" x14ac:dyDescent="0.25">
      <c r="A25" s="83">
        <v>1</v>
      </c>
      <c r="B25" s="140" t="s">
        <v>532</v>
      </c>
      <c r="C25" s="77" t="s">
        <v>465</v>
      </c>
      <c r="D25" s="140" t="s">
        <v>532</v>
      </c>
      <c r="E25" s="77" t="s">
        <v>465</v>
      </c>
      <c r="F25" s="140" t="s">
        <v>532</v>
      </c>
      <c r="G25" s="77" t="s">
        <v>466</v>
      </c>
      <c r="H25" s="140" t="s">
        <v>532</v>
      </c>
      <c r="I25" s="77" t="s">
        <v>466</v>
      </c>
      <c r="J25" s="84" t="s">
        <v>634</v>
      </c>
      <c r="K25" s="140" t="s">
        <v>532</v>
      </c>
      <c r="L25" s="140" t="s">
        <v>467</v>
      </c>
      <c r="M25" s="140" t="s">
        <v>532</v>
      </c>
      <c r="N25" s="140" t="s">
        <v>468</v>
      </c>
      <c r="O25" s="140" t="s">
        <v>532</v>
      </c>
      <c r="P25" s="141" t="s">
        <v>469</v>
      </c>
      <c r="Q25" s="140" t="s">
        <v>532</v>
      </c>
      <c r="R25" s="141">
        <v>67.704999999999998</v>
      </c>
      <c r="S25" s="84" t="s">
        <v>313</v>
      </c>
      <c r="T25" s="84" t="s">
        <v>313</v>
      </c>
      <c r="U25" s="84" t="s">
        <v>637</v>
      </c>
      <c r="V25" s="140" t="s">
        <v>532</v>
      </c>
      <c r="W25" s="140" t="s">
        <v>470</v>
      </c>
      <c r="X25" s="83" t="s">
        <v>638</v>
      </c>
      <c r="Y25" s="83" t="s">
        <v>313</v>
      </c>
      <c r="Z25" s="77" t="s">
        <v>638</v>
      </c>
      <c r="AA25" s="83" t="s">
        <v>313</v>
      </c>
    </row>
    <row r="26" spans="1:27" s="55" customFormat="1" ht="120" customHeight="1" x14ac:dyDescent="0.25">
      <c r="A26" s="83">
        <v>2</v>
      </c>
      <c r="B26" s="140" t="s">
        <v>532</v>
      </c>
      <c r="C26" s="77" t="s">
        <v>471</v>
      </c>
      <c r="D26" s="140" t="s">
        <v>532</v>
      </c>
      <c r="E26" s="77" t="s">
        <v>471</v>
      </c>
      <c r="F26" s="140" t="s">
        <v>532</v>
      </c>
      <c r="G26" s="77" t="s">
        <v>466</v>
      </c>
      <c r="H26" s="140" t="s">
        <v>532</v>
      </c>
      <c r="I26" s="77" t="s">
        <v>466</v>
      </c>
      <c r="J26" s="84" t="s">
        <v>634</v>
      </c>
      <c r="K26" s="140" t="s">
        <v>532</v>
      </c>
      <c r="L26" s="84" t="s">
        <v>467</v>
      </c>
      <c r="M26" s="140" t="s">
        <v>532</v>
      </c>
      <c r="N26" s="140" t="s">
        <v>468</v>
      </c>
      <c r="O26" s="140" t="s">
        <v>532</v>
      </c>
      <c r="P26" s="141" t="s">
        <v>469</v>
      </c>
      <c r="Q26" s="140" t="s">
        <v>532</v>
      </c>
      <c r="R26" s="141">
        <v>67.400000000000006</v>
      </c>
      <c r="S26" s="84" t="s">
        <v>313</v>
      </c>
      <c r="T26" s="84" t="s">
        <v>313</v>
      </c>
      <c r="U26" s="84" t="s">
        <v>637</v>
      </c>
      <c r="V26" s="140" t="s">
        <v>532</v>
      </c>
      <c r="W26" s="140" t="s">
        <v>470</v>
      </c>
      <c r="X26" s="83" t="s">
        <v>638</v>
      </c>
      <c r="Y26" s="83" t="s">
        <v>313</v>
      </c>
      <c r="Z26" s="77" t="s">
        <v>638</v>
      </c>
      <c r="AA26" s="83" t="s">
        <v>313</v>
      </c>
    </row>
    <row r="27" spans="1:27" ht="3" customHeight="1" x14ac:dyDescent="0.25">
      <c r="X27" s="79"/>
      <c r="Y27" s="80"/>
      <c r="Z27" s="48"/>
      <c r="AA27" s="48"/>
    </row>
    <row r="28" spans="1:27" s="53" customFormat="1" ht="12.75" x14ac:dyDescent="0.2">
      <c r="A28" s="54"/>
      <c r="B28" s="54"/>
      <c r="C28" s="54"/>
      <c r="E28" s="54"/>
      <c r="X28" s="81"/>
      <c r="Y28" s="81"/>
      <c r="Z28" s="81"/>
      <c r="AA28" s="81"/>
    </row>
    <row r="29" spans="1:27" s="53" customFormat="1" ht="12.75" x14ac:dyDescent="0.2">
      <c r="A29" s="54"/>
      <c r="B29" s="54"/>
      <c r="C29"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E33" sqref="E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0" t="str">
        <f>'1. паспорт местоположение'!A5:C5</f>
        <v>Год раскрытия информации: 2022 год</v>
      </c>
      <c r="B5" s="400"/>
      <c r="C5" s="400"/>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404" t="s">
        <v>9</v>
      </c>
      <c r="B7" s="404"/>
      <c r="C7" s="404"/>
      <c r="D7" s="13"/>
      <c r="E7" s="13"/>
      <c r="F7" s="13"/>
      <c r="G7" s="13"/>
      <c r="H7" s="13"/>
      <c r="I7" s="13"/>
      <c r="J7" s="13"/>
      <c r="K7" s="13"/>
      <c r="L7" s="13"/>
      <c r="M7" s="13"/>
      <c r="N7" s="13"/>
      <c r="O7" s="13"/>
      <c r="P7" s="13"/>
      <c r="Q7" s="13"/>
      <c r="R7" s="13"/>
      <c r="S7" s="13"/>
      <c r="T7" s="13"/>
      <c r="U7" s="13"/>
    </row>
    <row r="8" spans="1:29" s="12" customFormat="1" ht="18.75" x14ac:dyDescent="0.2">
      <c r="A8" s="404"/>
      <c r="B8" s="404"/>
      <c r="C8" s="404"/>
      <c r="D8" s="14"/>
      <c r="E8" s="14"/>
      <c r="F8" s="14"/>
      <c r="G8" s="14"/>
      <c r="H8" s="13"/>
      <c r="I8" s="13"/>
      <c r="J8" s="13"/>
      <c r="K8" s="13"/>
      <c r="L8" s="13"/>
      <c r="M8" s="13"/>
      <c r="N8" s="13"/>
      <c r="O8" s="13"/>
      <c r="P8" s="13"/>
      <c r="Q8" s="13"/>
      <c r="R8" s="13"/>
      <c r="S8" s="13"/>
      <c r="T8" s="13"/>
      <c r="U8" s="13"/>
    </row>
    <row r="9" spans="1:29" s="12" customFormat="1" ht="18.75" x14ac:dyDescent="0.2">
      <c r="A9" s="405" t="str">
        <f>'1. паспорт местоположение'!A9:C9</f>
        <v xml:space="preserve"> АО "Россети Тюмень"</v>
      </c>
      <c r="B9" s="405"/>
      <c r="C9" s="405"/>
      <c r="D9" s="8"/>
      <c r="E9" s="8"/>
      <c r="F9" s="8"/>
      <c r="G9" s="8"/>
      <c r="H9" s="13"/>
      <c r="I9" s="13"/>
      <c r="J9" s="13"/>
      <c r="K9" s="13"/>
      <c r="L9" s="13"/>
      <c r="M9" s="13"/>
      <c r="N9" s="13"/>
      <c r="O9" s="13"/>
      <c r="P9" s="13"/>
      <c r="Q9" s="13"/>
      <c r="R9" s="13"/>
      <c r="S9" s="13"/>
      <c r="T9" s="13"/>
      <c r="U9" s="13"/>
    </row>
    <row r="10" spans="1:29" s="12" customFormat="1" ht="18.75" x14ac:dyDescent="0.2">
      <c r="A10" s="401" t="s">
        <v>8</v>
      </c>
      <c r="B10" s="401"/>
      <c r="C10" s="401"/>
      <c r="D10" s="6"/>
      <c r="E10" s="6"/>
      <c r="F10" s="6"/>
      <c r="G10" s="6"/>
      <c r="H10" s="13"/>
      <c r="I10" s="13"/>
      <c r="J10" s="13"/>
      <c r="K10" s="13"/>
      <c r="L10" s="13"/>
      <c r="M10" s="13"/>
      <c r="N10" s="13"/>
      <c r="O10" s="13"/>
      <c r="P10" s="13"/>
      <c r="Q10" s="13"/>
      <c r="R10" s="13"/>
      <c r="S10" s="13"/>
      <c r="T10" s="13"/>
      <c r="U10" s="13"/>
    </row>
    <row r="11" spans="1:29" s="12" customFormat="1" ht="18.75" x14ac:dyDescent="0.2">
      <c r="A11" s="404"/>
      <c r="B11" s="404"/>
      <c r="C11" s="404"/>
      <c r="D11" s="14"/>
      <c r="E11" s="14"/>
      <c r="F11" s="14"/>
      <c r="G11" s="14"/>
      <c r="H11" s="13"/>
      <c r="I11" s="13"/>
      <c r="J11" s="13"/>
      <c r="K11" s="13"/>
      <c r="L11" s="13"/>
      <c r="M11" s="13"/>
      <c r="N11" s="13"/>
      <c r="O11" s="13"/>
      <c r="P11" s="13"/>
      <c r="Q11" s="13"/>
      <c r="R11" s="13"/>
      <c r="S11" s="13"/>
      <c r="T11" s="13"/>
      <c r="U11" s="13"/>
    </row>
    <row r="12" spans="1:29" s="12" customFormat="1" ht="18.75" x14ac:dyDescent="0.2">
      <c r="A12" s="405" t="str">
        <f>'1. паспорт местоположение'!A12:C12</f>
        <v>F_NS2000.VL.0015</v>
      </c>
      <c r="B12" s="405"/>
      <c r="C12" s="405"/>
      <c r="D12" s="8"/>
      <c r="E12" s="8"/>
      <c r="F12" s="8"/>
      <c r="G12" s="8"/>
      <c r="H12" s="13"/>
      <c r="I12" s="13"/>
      <c r="J12" s="13"/>
      <c r="K12" s="13"/>
      <c r="L12" s="13"/>
      <c r="M12" s="13"/>
      <c r="N12" s="13"/>
      <c r="O12" s="13"/>
      <c r="P12" s="13"/>
      <c r="Q12" s="13"/>
      <c r="R12" s="13"/>
      <c r="S12" s="13"/>
      <c r="T12" s="13"/>
      <c r="U12" s="13"/>
    </row>
    <row r="13" spans="1:29" s="12" customFormat="1" ht="18.75" x14ac:dyDescent="0.2">
      <c r="A13" s="401" t="s">
        <v>7</v>
      </c>
      <c r="B13" s="401"/>
      <c r="C13" s="4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9"/>
      <c r="B14" s="419"/>
      <c r="C14" s="419"/>
      <c r="D14" s="10"/>
      <c r="E14" s="10"/>
      <c r="F14" s="10"/>
      <c r="G14" s="10"/>
      <c r="H14" s="10"/>
      <c r="I14" s="10"/>
      <c r="J14" s="10"/>
      <c r="K14" s="10"/>
      <c r="L14" s="10"/>
      <c r="M14" s="10"/>
      <c r="N14" s="10"/>
      <c r="O14" s="10"/>
      <c r="P14" s="10"/>
      <c r="Q14" s="10"/>
      <c r="R14" s="10"/>
      <c r="S14" s="10"/>
      <c r="T14" s="10"/>
      <c r="U14" s="10"/>
    </row>
    <row r="15" spans="1:29" s="3" customFormat="1" ht="15.75" x14ac:dyDescent="0.2">
      <c r="A15" s="405" t="str">
        <f>'1. паспорт местоположение'!A15:C15</f>
        <v>ВЛ 110 кВ «Лимбя-Яха – НПС Уренгойская - 1,2 цепь»</v>
      </c>
      <c r="B15" s="405"/>
      <c r="C15" s="405"/>
      <c r="D15" s="8"/>
      <c r="E15" s="8"/>
      <c r="F15" s="8"/>
      <c r="G15" s="8"/>
      <c r="H15" s="8"/>
      <c r="I15" s="8"/>
      <c r="J15" s="8"/>
      <c r="K15" s="8"/>
      <c r="L15" s="8"/>
      <c r="M15" s="8"/>
      <c r="N15" s="8"/>
      <c r="O15" s="8"/>
      <c r="P15" s="8"/>
      <c r="Q15" s="8"/>
      <c r="R15" s="8"/>
      <c r="S15" s="8"/>
      <c r="T15" s="8"/>
      <c r="U15" s="8"/>
    </row>
    <row r="16" spans="1:29" s="3" customFormat="1" ht="15" customHeight="1" x14ac:dyDescent="0.2">
      <c r="A16" s="401" t="s">
        <v>6</v>
      </c>
      <c r="B16" s="401"/>
      <c r="C16" s="401"/>
      <c r="D16" s="6"/>
      <c r="E16" s="6"/>
      <c r="F16" s="6"/>
      <c r="G16" s="6"/>
      <c r="H16" s="6"/>
      <c r="I16" s="6"/>
      <c r="J16" s="6"/>
      <c r="K16" s="6"/>
      <c r="L16" s="6"/>
      <c r="M16" s="6"/>
      <c r="N16" s="6"/>
      <c r="O16" s="6"/>
      <c r="P16" s="6"/>
      <c r="Q16" s="6"/>
      <c r="R16" s="6"/>
      <c r="S16" s="6"/>
      <c r="T16" s="6"/>
      <c r="U16" s="6"/>
    </row>
    <row r="17" spans="1:21" s="3" customFormat="1" ht="15" customHeight="1" x14ac:dyDescent="0.2">
      <c r="A17" s="418"/>
      <c r="B17" s="418"/>
      <c r="C17" s="418"/>
      <c r="D17" s="4"/>
      <c r="E17" s="4"/>
      <c r="F17" s="4"/>
      <c r="G17" s="4"/>
      <c r="H17" s="4"/>
      <c r="I17" s="4"/>
      <c r="J17" s="4"/>
      <c r="K17" s="4"/>
      <c r="L17" s="4"/>
      <c r="M17" s="4"/>
      <c r="N17" s="4"/>
      <c r="O17" s="4"/>
      <c r="P17" s="4"/>
      <c r="Q17" s="4"/>
      <c r="R17" s="4"/>
    </row>
    <row r="18" spans="1:21" s="3" customFormat="1" ht="27.75" customHeight="1" x14ac:dyDescent="0.2">
      <c r="A18" s="402" t="s">
        <v>395</v>
      </c>
      <c r="B18" s="402"/>
      <c r="C18" s="4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5" t="s">
        <v>67</v>
      </c>
      <c r="C20" s="34"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4">
        <v>1</v>
      </c>
      <c r="B21" s="35">
        <v>2</v>
      </c>
      <c r="C21" s="34">
        <v>3</v>
      </c>
      <c r="D21" s="26"/>
      <c r="E21" s="26"/>
      <c r="F21" s="26"/>
      <c r="G21" s="26"/>
      <c r="H21" s="25"/>
      <c r="I21" s="25"/>
      <c r="J21" s="25"/>
      <c r="K21" s="25"/>
      <c r="L21" s="25"/>
      <c r="M21" s="25"/>
      <c r="N21" s="25"/>
      <c r="O21" s="25"/>
      <c r="P21" s="25"/>
      <c r="Q21" s="25"/>
      <c r="R21" s="25"/>
      <c r="S21" s="24"/>
      <c r="T21" s="24"/>
      <c r="U21" s="24"/>
    </row>
    <row r="22" spans="1:21" s="3" customFormat="1" ht="63" x14ac:dyDescent="0.2">
      <c r="A22" s="21" t="s">
        <v>65</v>
      </c>
      <c r="B22" s="28" t="s">
        <v>407</v>
      </c>
      <c r="C22" s="27" t="s">
        <v>443</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22" t="s">
        <v>692</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427</v>
      </c>
      <c r="C24" s="22" t="s">
        <v>448</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428</v>
      </c>
      <c r="C25" s="126" t="s">
        <v>619</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180</v>
      </c>
      <c r="C26" s="126" t="s">
        <v>447</v>
      </c>
      <c r="D26" s="20"/>
      <c r="E26" s="20"/>
      <c r="F26" s="20"/>
      <c r="G26" s="20"/>
      <c r="H26" s="20"/>
      <c r="I26" s="20"/>
      <c r="J26" s="20"/>
      <c r="K26" s="20"/>
      <c r="L26" s="20"/>
      <c r="M26" s="20"/>
      <c r="N26" s="20"/>
      <c r="O26" s="20"/>
      <c r="P26" s="20"/>
      <c r="Q26" s="20"/>
      <c r="R26" s="20"/>
      <c r="S26" s="20"/>
      <c r="T26" s="20"/>
      <c r="U26" s="20"/>
    </row>
    <row r="27" spans="1:21" ht="42.75" customHeight="1" x14ac:dyDescent="0.25">
      <c r="A27" s="21" t="s">
        <v>58</v>
      </c>
      <c r="B27" s="23" t="s">
        <v>408</v>
      </c>
      <c r="C27" s="126" t="s">
        <v>494</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4">
        <v>2014</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4">
        <v>2022</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4" t="s">
        <v>636</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400" t="str">
        <f>'1. паспорт местоположение'!A5:C5</f>
        <v>Год раскрытия информации: 2022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106"/>
      <c r="AB6" s="106"/>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106"/>
      <c r="AB7" s="106"/>
    </row>
    <row r="8" spans="1:28" ht="15.75" x14ac:dyDescent="0.25">
      <c r="A8" s="405" t="str">
        <f>'1. паспорт местоположение'!A9:C9</f>
        <v xml:space="preserve"> 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07"/>
      <c r="AB8" s="107"/>
    </row>
    <row r="9" spans="1:28" ht="15.75"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108"/>
      <c r="AB9" s="108"/>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106"/>
      <c r="AB10" s="106"/>
    </row>
    <row r="11" spans="1:28" ht="15.75" x14ac:dyDescent="0.25">
      <c r="A11" s="405" t="str">
        <f>'1. паспорт местоположение'!A12:C12</f>
        <v>F_NS2000.VL.0015</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07"/>
      <c r="AB11" s="107"/>
    </row>
    <row r="12" spans="1:28" ht="15.75"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108"/>
      <c r="AB12" s="108"/>
    </row>
    <row r="13" spans="1:28" ht="18.75" x14ac:dyDescent="0.25">
      <c r="A13" s="419"/>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11"/>
      <c r="AB13" s="11"/>
    </row>
    <row r="14" spans="1:28" ht="15.75" x14ac:dyDescent="0.25">
      <c r="A14" s="405" t="str">
        <f>'1. паспорт местоположение'!A15:C15</f>
        <v>ВЛ 110 кВ «Лимбя-Яха – НПС Уренгойская - 1,2 цепь»</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07"/>
      <c r="AB14" s="107"/>
    </row>
    <row r="15" spans="1:28" ht="15.75"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108"/>
      <c r="AB15" s="108"/>
    </row>
    <row r="16" spans="1:28"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117"/>
      <c r="AB16" s="117"/>
    </row>
    <row r="17" spans="1:2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117"/>
      <c r="AB17" s="117"/>
    </row>
    <row r="18" spans="1:28"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117"/>
      <c r="AB18" s="117"/>
    </row>
    <row r="19" spans="1:2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117"/>
      <c r="AB19" s="117"/>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118"/>
      <c r="AB20" s="118"/>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18"/>
      <c r="AB21" s="118"/>
    </row>
    <row r="22" spans="1:28" x14ac:dyDescent="0.25">
      <c r="A22" s="443" t="s">
        <v>426</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119"/>
      <c r="AB22" s="119"/>
    </row>
    <row r="23" spans="1:28" ht="32.25" customHeight="1" x14ac:dyDescent="0.25">
      <c r="A23" s="445" t="s">
        <v>310</v>
      </c>
      <c r="B23" s="446"/>
      <c r="C23" s="446"/>
      <c r="D23" s="446"/>
      <c r="E23" s="446"/>
      <c r="F23" s="446"/>
      <c r="G23" s="446"/>
      <c r="H23" s="446"/>
      <c r="I23" s="446"/>
      <c r="J23" s="446"/>
      <c r="K23" s="446"/>
      <c r="L23" s="447"/>
      <c r="M23" s="444" t="s">
        <v>311</v>
      </c>
      <c r="N23" s="444"/>
      <c r="O23" s="444"/>
      <c r="P23" s="444"/>
      <c r="Q23" s="444"/>
      <c r="R23" s="444"/>
      <c r="S23" s="444"/>
      <c r="T23" s="444"/>
      <c r="U23" s="444"/>
      <c r="V23" s="444"/>
      <c r="W23" s="444"/>
      <c r="X23" s="444"/>
      <c r="Y23" s="444"/>
      <c r="Z23" s="444"/>
    </row>
    <row r="24" spans="1:28" ht="151.5" customHeight="1" x14ac:dyDescent="0.25">
      <c r="A24" s="74" t="s">
        <v>183</v>
      </c>
      <c r="B24" s="75" t="s">
        <v>212</v>
      </c>
      <c r="C24" s="74" t="s">
        <v>305</v>
      </c>
      <c r="D24" s="74" t="s">
        <v>184</v>
      </c>
      <c r="E24" s="74" t="s">
        <v>306</v>
      </c>
      <c r="F24" s="74" t="s">
        <v>308</v>
      </c>
      <c r="G24" s="74" t="s">
        <v>307</v>
      </c>
      <c r="H24" s="74" t="s">
        <v>185</v>
      </c>
      <c r="I24" s="74" t="s">
        <v>309</v>
      </c>
      <c r="J24" s="74" t="s">
        <v>217</v>
      </c>
      <c r="K24" s="75" t="s">
        <v>211</v>
      </c>
      <c r="L24" s="75" t="s">
        <v>186</v>
      </c>
      <c r="M24" s="76" t="s">
        <v>231</v>
      </c>
      <c r="N24" s="75" t="s">
        <v>436</v>
      </c>
      <c r="O24" s="74" t="s">
        <v>228</v>
      </c>
      <c r="P24" s="74" t="s">
        <v>229</v>
      </c>
      <c r="Q24" s="74" t="s">
        <v>227</v>
      </c>
      <c r="R24" s="74" t="s">
        <v>185</v>
      </c>
      <c r="S24" s="74" t="s">
        <v>226</v>
      </c>
      <c r="T24" s="74" t="s">
        <v>225</v>
      </c>
      <c r="U24" s="74" t="s">
        <v>304</v>
      </c>
      <c r="V24" s="74" t="s">
        <v>227</v>
      </c>
      <c r="W24" s="85" t="s">
        <v>210</v>
      </c>
      <c r="X24" s="85" t="s">
        <v>242</v>
      </c>
      <c r="Y24" s="85" t="s">
        <v>243</v>
      </c>
      <c r="Z24" s="87" t="s">
        <v>240</v>
      </c>
    </row>
    <row r="25" spans="1:28" ht="16.5" customHeight="1" x14ac:dyDescent="0.25">
      <c r="A25" s="74">
        <v>1</v>
      </c>
      <c r="B25" s="75">
        <v>2</v>
      </c>
      <c r="C25" s="74">
        <v>3</v>
      </c>
      <c r="D25" s="75">
        <v>4</v>
      </c>
      <c r="E25" s="74">
        <v>5</v>
      </c>
      <c r="F25" s="75">
        <v>6</v>
      </c>
      <c r="G25" s="74">
        <v>7</v>
      </c>
      <c r="H25" s="75">
        <v>8</v>
      </c>
      <c r="I25" s="74">
        <v>9</v>
      </c>
      <c r="J25" s="75">
        <v>10</v>
      </c>
      <c r="K25" s="120">
        <v>11</v>
      </c>
      <c r="L25" s="75">
        <v>12</v>
      </c>
      <c r="M25" s="120">
        <v>13</v>
      </c>
      <c r="N25" s="75">
        <v>14</v>
      </c>
      <c r="O25" s="120">
        <v>15</v>
      </c>
      <c r="P25" s="75">
        <v>16</v>
      </c>
      <c r="Q25" s="120">
        <v>17</v>
      </c>
      <c r="R25" s="75">
        <v>18</v>
      </c>
      <c r="S25" s="120">
        <v>19</v>
      </c>
      <c r="T25" s="75">
        <v>20</v>
      </c>
      <c r="U25" s="120">
        <v>21</v>
      </c>
      <c r="V25" s="75">
        <v>22</v>
      </c>
      <c r="W25" s="120">
        <v>23</v>
      </c>
      <c r="X25" s="75">
        <v>24</v>
      </c>
      <c r="Y25" s="120">
        <v>25</v>
      </c>
      <c r="Z25" s="75">
        <v>26</v>
      </c>
    </row>
    <row r="26" spans="1:28" ht="45.75" customHeight="1" x14ac:dyDescent="0.25">
      <c r="A26" s="67" t="s">
        <v>289</v>
      </c>
      <c r="B26" s="73"/>
      <c r="C26" s="69" t="s">
        <v>291</v>
      </c>
      <c r="D26" s="69" t="s">
        <v>292</v>
      </c>
      <c r="E26" s="69" t="s">
        <v>293</v>
      </c>
      <c r="F26" s="69" t="s">
        <v>222</v>
      </c>
      <c r="G26" s="69" t="s">
        <v>294</v>
      </c>
      <c r="H26" s="69" t="s">
        <v>185</v>
      </c>
      <c r="I26" s="69" t="s">
        <v>295</v>
      </c>
      <c r="J26" s="69" t="s">
        <v>296</v>
      </c>
      <c r="K26" s="66"/>
      <c r="L26" s="70" t="s">
        <v>208</v>
      </c>
      <c r="M26" s="72" t="s">
        <v>224</v>
      </c>
      <c r="N26" s="66"/>
      <c r="O26" s="66"/>
      <c r="P26" s="66"/>
      <c r="Q26" s="66"/>
      <c r="R26" s="66"/>
      <c r="S26" s="66"/>
      <c r="T26" s="66"/>
      <c r="U26" s="66"/>
      <c r="V26" s="66"/>
      <c r="W26" s="66"/>
      <c r="X26" s="66"/>
      <c r="Y26" s="66"/>
      <c r="Z26" s="68" t="s">
        <v>241</v>
      </c>
    </row>
    <row r="27" spans="1:28" x14ac:dyDescent="0.25">
      <c r="A27" s="66" t="s">
        <v>187</v>
      </c>
      <c r="B27" s="66" t="s">
        <v>213</v>
      </c>
      <c r="C27" s="66" t="s">
        <v>192</v>
      </c>
      <c r="D27" s="66" t="s">
        <v>193</v>
      </c>
      <c r="E27" s="66" t="s">
        <v>232</v>
      </c>
      <c r="F27" s="69" t="s">
        <v>188</v>
      </c>
      <c r="G27" s="69" t="s">
        <v>236</v>
      </c>
      <c r="H27" s="66" t="s">
        <v>185</v>
      </c>
      <c r="I27" s="69" t="s">
        <v>218</v>
      </c>
      <c r="J27" s="69" t="s">
        <v>200</v>
      </c>
      <c r="K27" s="70" t="s">
        <v>204</v>
      </c>
      <c r="L27" s="66"/>
      <c r="M27" s="70" t="s">
        <v>230</v>
      </c>
      <c r="N27" s="66"/>
      <c r="O27" s="66"/>
      <c r="P27" s="66"/>
      <c r="Q27" s="66"/>
      <c r="R27" s="66"/>
      <c r="S27" s="66"/>
      <c r="T27" s="66"/>
      <c r="U27" s="66"/>
      <c r="V27" s="66"/>
      <c r="W27" s="66"/>
      <c r="X27" s="66"/>
      <c r="Y27" s="66"/>
      <c r="Z27" s="66"/>
    </row>
    <row r="28" spans="1:28" x14ac:dyDescent="0.25">
      <c r="A28" s="66" t="s">
        <v>187</v>
      </c>
      <c r="B28" s="66" t="s">
        <v>214</v>
      </c>
      <c r="C28" s="66" t="s">
        <v>194</v>
      </c>
      <c r="D28" s="66" t="s">
        <v>195</v>
      </c>
      <c r="E28" s="66" t="s">
        <v>233</v>
      </c>
      <c r="F28" s="69" t="s">
        <v>189</v>
      </c>
      <c r="G28" s="69" t="s">
        <v>237</v>
      </c>
      <c r="H28" s="66" t="s">
        <v>185</v>
      </c>
      <c r="I28" s="69" t="s">
        <v>219</v>
      </c>
      <c r="J28" s="69" t="s">
        <v>201</v>
      </c>
      <c r="K28" s="70" t="s">
        <v>205</v>
      </c>
      <c r="L28" s="71"/>
      <c r="M28" s="70" t="s">
        <v>0</v>
      </c>
      <c r="N28" s="70"/>
      <c r="O28" s="70"/>
      <c r="P28" s="70"/>
      <c r="Q28" s="70"/>
      <c r="R28" s="70"/>
      <c r="S28" s="70"/>
      <c r="T28" s="70"/>
      <c r="U28" s="70"/>
      <c r="V28" s="70"/>
      <c r="W28" s="70"/>
      <c r="X28" s="70"/>
      <c r="Y28" s="70"/>
      <c r="Z28" s="70"/>
    </row>
    <row r="29" spans="1:28" x14ac:dyDescent="0.25">
      <c r="A29" s="66" t="s">
        <v>187</v>
      </c>
      <c r="B29" s="66" t="s">
        <v>215</v>
      </c>
      <c r="C29" s="66" t="s">
        <v>196</v>
      </c>
      <c r="D29" s="66" t="s">
        <v>197</v>
      </c>
      <c r="E29" s="66" t="s">
        <v>234</v>
      </c>
      <c r="F29" s="69" t="s">
        <v>190</v>
      </c>
      <c r="G29" s="69" t="s">
        <v>238</v>
      </c>
      <c r="H29" s="66" t="s">
        <v>185</v>
      </c>
      <c r="I29" s="69" t="s">
        <v>220</v>
      </c>
      <c r="J29" s="69" t="s">
        <v>202</v>
      </c>
      <c r="K29" s="70" t="s">
        <v>206</v>
      </c>
      <c r="L29" s="71"/>
      <c r="M29" s="66"/>
      <c r="N29" s="66"/>
      <c r="O29" s="66"/>
      <c r="P29" s="66"/>
      <c r="Q29" s="66"/>
      <c r="R29" s="66"/>
      <c r="S29" s="66"/>
      <c r="T29" s="66"/>
      <c r="U29" s="66"/>
      <c r="V29" s="66"/>
      <c r="W29" s="66"/>
      <c r="X29" s="66"/>
      <c r="Y29" s="66"/>
      <c r="Z29" s="66"/>
    </row>
    <row r="30" spans="1:28" x14ac:dyDescent="0.25">
      <c r="A30" s="66" t="s">
        <v>187</v>
      </c>
      <c r="B30" s="66" t="s">
        <v>216</v>
      </c>
      <c r="C30" s="66" t="s">
        <v>198</v>
      </c>
      <c r="D30" s="66" t="s">
        <v>199</v>
      </c>
      <c r="E30" s="66" t="s">
        <v>235</v>
      </c>
      <c r="F30" s="69" t="s">
        <v>191</v>
      </c>
      <c r="G30" s="69" t="s">
        <v>239</v>
      </c>
      <c r="H30" s="66" t="s">
        <v>185</v>
      </c>
      <c r="I30" s="69" t="s">
        <v>221</v>
      </c>
      <c r="J30" s="69" t="s">
        <v>203</v>
      </c>
      <c r="K30" s="70" t="s">
        <v>207</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290</v>
      </c>
      <c r="B32" s="73"/>
      <c r="C32" s="69" t="s">
        <v>297</v>
      </c>
      <c r="D32" s="69" t="s">
        <v>298</v>
      </c>
      <c r="E32" s="69" t="s">
        <v>299</v>
      </c>
      <c r="F32" s="69" t="s">
        <v>300</v>
      </c>
      <c r="G32" s="69" t="s">
        <v>301</v>
      </c>
      <c r="H32" s="69" t="s">
        <v>185</v>
      </c>
      <c r="I32" s="69" t="s">
        <v>302</v>
      </c>
      <c r="J32" s="69" t="s">
        <v>303</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404" t="s">
        <v>9</v>
      </c>
      <c r="B7" s="404"/>
      <c r="C7" s="404"/>
      <c r="D7" s="404"/>
      <c r="E7" s="404"/>
      <c r="F7" s="404"/>
      <c r="G7" s="404"/>
      <c r="H7" s="404"/>
      <c r="I7" s="404"/>
      <c r="J7" s="404"/>
      <c r="K7" s="404"/>
      <c r="L7" s="404"/>
      <c r="M7" s="404"/>
      <c r="N7" s="404"/>
      <c r="O7" s="404"/>
      <c r="P7" s="13"/>
      <c r="Q7" s="13"/>
      <c r="R7" s="13"/>
      <c r="S7" s="13"/>
      <c r="T7" s="13"/>
      <c r="U7" s="13"/>
      <c r="V7" s="13"/>
      <c r="W7" s="13"/>
      <c r="X7" s="13"/>
      <c r="Y7" s="13"/>
      <c r="Z7" s="13"/>
    </row>
    <row r="8" spans="1:28" s="12" customFormat="1" ht="18.75" x14ac:dyDescent="0.2">
      <c r="A8" s="404"/>
      <c r="B8" s="404"/>
      <c r="C8" s="404"/>
      <c r="D8" s="404"/>
      <c r="E8" s="404"/>
      <c r="F8" s="404"/>
      <c r="G8" s="404"/>
      <c r="H8" s="404"/>
      <c r="I8" s="404"/>
      <c r="J8" s="404"/>
      <c r="K8" s="404"/>
      <c r="L8" s="404"/>
      <c r="M8" s="404"/>
      <c r="N8" s="404"/>
      <c r="O8" s="404"/>
      <c r="P8" s="13"/>
      <c r="Q8" s="13"/>
      <c r="R8" s="13"/>
      <c r="S8" s="13"/>
      <c r="T8" s="13"/>
      <c r="U8" s="13"/>
      <c r="V8" s="13"/>
      <c r="W8" s="13"/>
      <c r="X8" s="13"/>
      <c r="Y8" s="13"/>
      <c r="Z8" s="13"/>
    </row>
    <row r="9" spans="1:28" s="12" customFormat="1" ht="18.75" x14ac:dyDescent="0.2">
      <c r="A9" s="405" t="str">
        <f>'1. паспорт местоположение'!A9:C9</f>
        <v xml:space="preserve"> АО "Россети Тюмень"</v>
      </c>
      <c r="B9" s="405"/>
      <c r="C9" s="405"/>
      <c r="D9" s="405"/>
      <c r="E9" s="405"/>
      <c r="F9" s="405"/>
      <c r="G9" s="405"/>
      <c r="H9" s="405"/>
      <c r="I9" s="405"/>
      <c r="J9" s="405"/>
      <c r="K9" s="405"/>
      <c r="L9" s="405"/>
      <c r="M9" s="405"/>
      <c r="N9" s="405"/>
      <c r="O9" s="405"/>
      <c r="P9" s="13"/>
      <c r="Q9" s="13"/>
      <c r="R9" s="13"/>
      <c r="S9" s="13"/>
      <c r="T9" s="13"/>
      <c r="U9" s="13"/>
      <c r="V9" s="13"/>
      <c r="W9" s="13"/>
      <c r="X9" s="13"/>
      <c r="Y9" s="13"/>
      <c r="Z9" s="13"/>
    </row>
    <row r="10" spans="1:28" s="12" customFormat="1" ht="18.75" x14ac:dyDescent="0.2">
      <c r="A10" s="401" t="s">
        <v>8</v>
      </c>
      <c r="B10" s="401"/>
      <c r="C10" s="401"/>
      <c r="D10" s="401"/>
      <c r="E10" s="401"/>
      <c r="F10" s="401"/>
      <c r="G10" s="401"/>
      <c r="H10" s="401"/>
      <c r="I10" s="401"/>
      <c r="J10" s="401"/>
      <c r="K10" s="401"/>
      <c r="L10" s="401"/>
      <c r="M10" s="401"/>
      <c r="N10" s="401"/>
      <c r="O10" s="401"/>
      <c r="P10" s="13"/>
      <c r="Q10" s="13"/>
      <c r="R10" s="13"/>
      <c r="S10" s="13"/>
      <c r="T10" s="13"/>
      <c r="U10" s="13"/>
      <c r="V10" s="13"/>
      <c r="W10" s="13"/>
      <c r="X10" s="13"/>
      <c r="Y10" s="13"/>
      <c r="Z10" s="13"/>
    </row>
    <row r="11" spans="1:28" s="12" customFormat="1" ht="18.75" x14ac:dyDescent="0.2">
      <c r="A11" s="404"/>
      <c r="B11" s="404"/>
      <c r="C11" s="404"/>
      <c r="D11" s="404"/>
      <c r="E11" s="404"/>
      <c r="F11" s="404"/>
      <c r="G11" s="404"/>
      <c r="H11" s="404"/>
      <c r="I11" s="404"/>
      <c r="J11" s="404"/>
      <c r="K11" s="404"/>
      <c r="L11" s="404"/>
      <c r="M11" s="404"/>
      <c r="N11" s="404"/>
      <c r="O11" s="404"/>
      <c r="P11" s="13"/>
      <c r="Q11" s="13"/>
      <c r="R11" s="13"/>
      <c r="S11" s="13"/>
      <c r="T11" s="13"/>
      <c r="U11" s="13"/>
      <c r="V11" s="13"/>
      <c r="W11" s="13"/>
      <c r="X11" s="13"/>
      <c r="Y11" s="13"/>
      <c r="Z11" s="13"/>
    </row>
    <row r="12" spans="1:28" s="12" customFormat="1" ht="18.75" x14ac:dyDescent="0.2">
      <c r="A12" s="405" t="str">
        <f>'1. паспорт местоположение'!A12:C12</f>
        <v>F_NS2000.VL.0015</v>
      </c>
      <c r="B12" s="405"/>
      <c r="C12" s="405"/>
      <c r="D12" s="405"/>
      <c r="E12" s="405"/>
      <c r="F12" s="405"/>
      <c r="G12" s="405"/>
      <c r="H12" s="405"/>
      <c r="I12" s="405"/>
      <c r="J12" s="405"/>
      <c r="K12" s="405"/>
      <c r="L12" s="405"/>
      <c r="M12" s="405"/>
      <c r="N12" s="405"/>
      <c r="O12" s="405"/>
      <c r="P12" s="13"/>
      <c r="Q12" s="13"/>
      <c r="R12" s="13"/>
      <c r="S12" s="13"/>
      <c r="T12" s="13"/>
      <c r="U12" s="13"/>
      <c r="V12" s="13"/>
      <c r="W12" s="13"/>
      <c r="X12" s="13"/>
      <c r="Y12" s="13"/>
      <c r="Z12" s="13"/>
    </row>
    <row r="13" spans="1:28" s="12" customFormat="1" ht="18.75" x14ac:dyDescent="0.2">
      <c r="A13" s="401" t="s">
        <v>7</v>
      </c>
      <c r="B13" s="401"/>
      <c r="C13" s="401"/>
      <c r="D13" s="401"/>
      <c r="E13" s="401"/>
      <c r="F13" s="401"/>
      <c r="G13" s="401"/>
      <c r="H13" s="401"/>
      <c r="I13" s="401"/>
      <c r="J13" s="401"/>
      <c r="K13" s="401"/>
      <c r="L13" s="401"/>
      <c r="M13" s="401"/>
      <c r="N13" s="401"/>
      <c r="O13" s="401"/>
      <c r="P13" s="13"/>
      <c r="Q13" s="13"/>
      <c r="R13" s="13"/>
      <c r="S13" s="13"/>
      <c r="T13" s="13"/>
      <c r="U13" s="13"/>
      <c r="V13" s="13"/>
      <c r="W13" s="13"/>
      <c r="X13" s="13"/>
      <c r="Y13" s="13"/>
      <c r="Z13" s="13"/>
    </row>
    <row r="14" spans="1:28" s="9" customFormat="1" ht="15.75" customHeight="1" x14ac:dyDescent="0.2">
      <c r="A14" s="419"/>
      <c r="B14" s="419"/>
      <c r="C14" s="419"/>
      <c r="D14" s="419"/>
      <c r="E14" s="419"/>
      <c r="F14" s="419"/>
      <c r="G14" s="419"/>
      <c r="H14" s="419"/>
      <c r="I14" s="419"/>
      <c r="J14" s="419"/>
      <c r="K14" s="419"/>
      <c r="L14" s="419"/>
      <c r="M14" s="419"/>
      <c r="N14" s="419"/>
      <c r="O14" s="419"/>
      <c r="P14" s="10"/>
      <c r="Q14" s="10"/>
      <c r="R14" s="10"/>
      <c r="S14" s="10"/>
      <c r="T14" s="10"/>
      <c r="U14" s="10"/>
      <c r="V14" s="10"/>
      <c r="W14" s="10"/>
      <c r="X14" s="10"/>
      <c r="Y14" s="10"/>
      <c r="Z14" s="10"/>
    </row>
    <row r="15" spans="1:28" s="3" customFormat="1" ht="15.75" x14ac:dyDescent="0.2">
      <c r="A15" s="405" t="str">
        <f>'1. паспорт местоположение'!A15:C15</f>
        <v>ВЛ 110 кВ «Лимбя-Яха – НПС Уренгойская - 1,2 цепь»</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401" t="s">
        <v>6</v>
      </c>
      <c r="B16" s="401"/>
      <c r="C16" s="401"/>
      <c r="D16" s="401"/>
      <c r="E16" s="401"/>
      <c r="F16" s="401"/>
      <c r="G16" s="401"/>
      <c r="H16" s="401"/>
      <c r="I16" s="401"/>
      <c r="J16" s="401"/>
      <c r="K16" s="401"/>
      <c r="L16" s="401"/>
      <c r="M16" s="401"/>
      <c r="N16" s="401"/>
      <c r="O16" s="401"/>
      <c r="P16" s="6"/>
      <c r="Q16" s="6"/>
      <c r="R16" s="6"/>
      <c r="S16" s="6"/>
      <c r="T16" s="6"/>
      <c r="U16" s="6"/>
      <c r="V16" s="6"/>
      <c r="W16" s="6"/>
      <c r="X16" s="6"/>
      <c r="Y16" s="6"/>
      <c r="Z16" s="6"/>
    </row>
    <row r="17" spans="1:26" s="3" customFormat="1" ht="15" customHeight="1" x14ac:dyDescent="0.2">
      <c r="A17" s="418"/>
      <c r="B17" s="418"/>
      <c r="C17" s="418"/>
      <c r="D17" s="418"/>
      <c r="E17" s="418"/>
      <c r="F17" s="418"/>
      <c r="G17" s="418"/>
      <c r="H17" s="418"/>
      <c r="I17" s="418"/>
      <c r="J17" s="418"/>
      <c r="K17" s="418"/>
      <c r="L17" s="418"/>
      <c r="M17" s="418"/>
      <c r="N17" s="418"/>
      <c r="O17" s="418"/>
      <c r="P17" s="4"/>
      <c r="Q17" s="4"/>
      <c r="R17" s="4"/>
      <c r="S17" s="4"/>
      <c r="T17" s="4"/>
      <c r="U17" s="4"/>
      <c r="V17" s="4"/>
      <c r="W17" s="4"/>
    </row>
    <row r="18" spans="1:26" s="3" customFormat="1" ht="91.5" customHeight="1" x14ac:dyDescent="0.2">
      <c r="A18" s="449" t="s">
        <v>404</v>
      </c>
      <c r="B18" s="449"/>
      <c r="C18" s="449"/>
      <c r="D18" s="449"/>
      <c r="E18" s="449"/>
      <c r="F18" s="449"/>
      <c r="G18" s="449"/>
      <c r="H18" s="449"/>
      <c r="I18" s="449"/>
      <c r="J18" s="449"/>
      <c r="K18" s="449"/>
      <c r="L18" s="449"/>
      <c r="M18" s="449"/>
      <c r="N18" s="449"/>
      <c r="O18" s="449"/>
      <c r="P18" s="7"/>
      <c r="Q18" s="7"/>
      <c r="R18" s="7"/>
      <c r="S18" s="7"/>
      <c r="T18" s="7"/>
      <c r="U18" s="7"/>
      <c r="V18" s="7"/>
      <c r="W18" s="7"/>
      <c r="X18" s="7"/>
      <c r="Y18" s="7"/>
      <c r="Z18" s="7"/>
    </row>
    <row r="19" spans="1:26" s="3" customFormat="1" ht="78" customHeight="1" x14ac:dyDescent="0.2">
      <c r="A19" s="415" t="s">
        <v>5</v>
      </c>
      <c r="B19" s="415" t="s">
        <v>88</v>
      </c>
      <c r="C19" s="415" t="s">
        <v>87</v>
      </c>
      <c r="D19" s="415" t="s">
        <v>76</v>
      </c>
      <c r="E19" s="450" t="s">
        <v>86</v>
      </c>
      <c r="F19" s="451"/>
      <c r="G19" s="451"/>
      <c r="H19" s="451"/>
      <c r="I19" s="452"/>
      <c r="J19" s="415" t="s">
        <v>85</v>
      </c>
      <c r="K19" s="415"/>
      <c r="L19" s="415"/>
      <c r="M19" s="415"/>
      <c r="N19" s="415"/>
      <c r="O19" s="415"/>
      <c r="P19" s="4"/>
      <c r="Q19" s="4"/>
      <c r="R19" s="4"/>
      <c r="S19" s="4"/>
      <c r="T19" s="4"/>
      <c r="U19" s="4"/>
      <c r="V19" s="4"/>
      <c r="W19" s="4"/>
    </row>
    <row r="20" spans="1:26" s="3" customFormat="1" ht="51" customHeight="1" x14ac:dyDescent="0.2">
      <c r="A20" s="415"/>
      <c r="B20" s="415"/>
      <c r="C20" s="415"/>
      <c r="D20" s="415"/>
      <c r="E20" s="39" t="s">
        <v>84</v>
      </c>
      <c r="F20" s="39" t="s">
        <v>83</v>
      </c>
      <c r="G20" s="39" t="s">
        <v>82</v>
      </c>
      <c r="H20" s="39" t="s">
        <v>81</v>
      </c>
      <c r="I20" s="39" t="s">
        <v>80</v>
      </c>
      <c r="J20" s="39" t="s">
        <v>79</v>
      </c>
      <c r="K20" s="39" t="s">
        <v>4</v>
      </c>
      <c r="L20" s="46" t="s">
        <v>3</v>
      </c>
      <c r="M20" s="45" t="s">
        <v>181</v>
      </c>
      <c r="N20" s="45" t="s">
        <v>78</v>
      </c>
      <c r="O20" s="45" t="s">
        <v>77</v>
      </c>
      <c r="P20" s="25"/>
      <c r="Q20" s="25"/>
      <c r="R20" s="25"/>
      <c r="S20" s="25"/>
      <c r="T20" s="25"/>
      <c r="U20" s="25"/>
      <c r="V20" s="25"/>
      <c r="W20" s="25"/>
      <c r="X20" s="24"/>
      <c r="Y20" s="24"/>
      <c r="Z20" s="24"/>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5"/>
      <c r="Q21" s="25"/>
      <c r="R21" s="25"/>
      <c r="S21" s="25"/>
      <c r="T21" s="25"/>
      <c r="U21" s="25"/>
      <c r="V21" s="25"/>
      <c r="W21" s="25"/>
      <c r="X21" s="24"/>
      <c r="Y21" s="24"/>
      <c r="Z21" s="24"/>
    </row>
    <row r="22" spans="1:26" s="3" customFormat="1" ht="33" customHeight="1" x14ac:dyDescent="0.2">
      <c r="A22" s="43"/>
      <c r="B22" s="44"/>
      <c r="C22" s="28"/>
      <c r="D22" s="28"/>
      <c r="E22" s="28"/>
      <c r="F22" s="28"/>
      <c r="G22" s="28"/>
      <c r="H22" s="28"/>
      <c r="I22" s="28"/>
      <c r="J22" s="42"/>
      <c r="K22" s="42"/>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A5" sqref="A5:L5"/>
    </sheetView>
  </sheetViews>
  <sheetFormatPr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89"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43" width="16.7109375" style="188" customWidth="1"/>
    <col min="44" max="52" width="17.85546875" style="188" customWidth="1"/>
    <col min="53" max="97" width="16.7109375" style="188" customWidth="1"/>
    <col min="98" max="16384" width="9.140625" style="188"/>
  </cols>
  <sheetData>
    <row r="1" spans="1:53" ht="27.75" x14ac:dyDescent="0.4">
      <c r="K1" s="12"/>
      <c r="L1" s="12"/>
      <c r="M1" s="128" t="s">
        <v>69</v>
      </c>
      <c r="T1" s="190"/>
      <c r="U1" s="456"/>
      <c r="V1" s="456"/>
      <c r="W1" s="456"/>
      <c r="X1" s="456"/>
      <c r="Y1" s="456"/>
    </row>
    <row r="2" spans="1:53" ht="27.75" x14ac:dyDescent="0.4">
      <c r="K2" s="12"/>
      <c r="L2" s="12"/>
      <c r="M2" s="125" t="s">
        <v>10</v>
      </c>
      <c r="T2" s="190"/>
      <c r="U2" s="456"/>
      <c r="V2" s="456"/>
      <c r="W2" s="456"/>
      <c r="X2" s="456"/>
      <c r="Y2" s="456"/>
    </row>
    <row r="3" spans="1:53" ht="27.75" x14ac:dyDescent="0.4">
      <c r="K3" s="12"/>
      <c r="L3" s="12"/>
      <c r="M3" s="125" t="s">
        <v>640</v>
      </c>
      <c r="T3" s="190"/>
      <c r="U3" s="456"/>
      <c r="V3" s="456"/>
      <c r="W3" s="456"/>
      <c r="X3" s="456"/>
      <c r="Y3" s="456"/>
    </row>
    <row r="4" spans="1:53" ht="27.75" x14ac:dyDescent="0.4">
      <c r="K4" s="131"/>
      <c r="T4" s="191"/>
      <c r="U4" s="191"/>
      <c r="W4" s="191"/>
      <c r="X4" s="191"/>
      <c r="Y4" s="192"/>
    </row>
    <row r="5" spans="1:53" s="193" customFormat="1" ht="24.75" customHeight="1" x14ac:dyDescent="0.25">
      <c r="A5" s="457" t="str">
        <f>'3.3 паспорт описание'!A5:C5</f>
        <v>Год раскрытия информации: 2022 год</v>
      </c>
      <c r="B5" s="457"/>
      <c r="C5" s="457"/>
      <c r="D5" s="457"/>
      <c r="E5" s="457"/>
      <c r="F5" s="457"/>
      <c r="G5" s="457"/>
      <c r="H5" s="457"/>
      <c r="I5" s="457"/>
      <c r="J5" s="457"/>
      <c r="K5" s="457"/>
      <c r="L5" s="457"/>
      <c r="M5" s="189"/>
      <c r="T5" s="194"/>
      <c r="U5" s="194"/>
      <c r="V5" s="195"/>
      <c r="W5" s="194"/>
      <c r="X5" s="194"/>
      <c r="Y5" s="194"/>
    </row>
    <row r="6" spans="1:53" s="193" customFormat="1" ht="60" customHeight="1" x14ac:dyDescent="0.25">
      <c r="A6" s="458" t="str">
        <f>'3.3 паспорт описание'!A7:C7</f>
        <v xml:space="preserve">Паспорт инвестиционного проекта </v>
      </c>
      <c r="B6" s="458"/>
      <c r="C6" s="458"/>
      <c r="D6" s="458"/>
      <c r="E6" s="458"/>
      <c r="F6" s="458"/>
      <c r="G6" s="458"/>
      <c r="H6" s="458"/>
      <c r="I6" s="458"/>
      <c r="J6" s="458"/>
      <c r="K6" s="458"/>
      <c r="L6" s="458"/>
      <c r="M6" s="189"/>
      <c r="T6" s="196"/>
      <c r="U6" s="196"/>
      <c r="V6" s="195"/>
      <c r="W6" s="196"/>
      <c r="X6" s="196"/>
      <c r="Y6" s="196"/>
    </row>
    <row r="7" spans="1:53" ht="27.75" customHeight="1" x14ac:dyDescent="0.4">
      <c r="A7" s="454" t="str">
        <f>'3.3 паспорт описание'!A9:C9</f>
        <v xml:space="preserve"> АО "Россети Тюмень"</v>
      </c>
      <c r="B7" s="454"/>
      <c r="C7" s="454"/>
      <c r="D7" s="454"/>
      <c r="E7" s="454"/>
      <c r="F7" s="454"/>
      <c r="G7" s="454"/>
      <c r="H7" s="454"/>
      <c r="I7" s="454"/>
      <c r="J7" s="454"/>
      <c r="K7" s="454"/>
      <c r="L7" s="454"/>
      <c r="T7" s="197"/>
      <c r="U7" s="455"/>
      <c r="V7" s="455"/>
      <c r="W7" s="455"/>
      <c r="X7" s="197"/>
      <c r="Y7" s="197"/>
    </row>
    <row r="8" spans="1:53" ht="27.75" x14ac:dyDescent="0.4">
      <c r="A8" s="453" t="str">
        <f>'3.3 паспорт описание'!A10:C10</f>
        <v xml:space="preserve">         (фирменное наименование субъекта электроэнергетики)</v>
      </c>
      <c r="B8" s="453"/>
      <c r="C8" s="453"/>
      <c r="D8" s="453"/>
      <c r="E8" s="453"/>
      <c r="F8" s="453"/>
      <c r="G8" s="453"/>
      <c r="H8" s="453"/>
      <c r="I8" s="453"/>
      <c r="J8" s="453"/>
      <c r="K8" s="453"/>
      <c r="L8" s="453"/>
      <c r="T8" s="190"/>
      <c r="U8" s="190"/>
      <c r="V8" s="190"/>
      <c r="W8" s="190"/>
      <c r="X8" s="190"/>
      <c r="Y8" s="190"/>
    </row>
    <row r="9" spans="1:53" ht="27.75" x14ac:dyDescent="0.4">
      <c r="A9" s="454" t="str">
        <f>'3.3 паспорт описание'!A12:C12</f>
        <v>F_NS2000.VL.0015</v>
      </c>
      <c r="B9" s="454"/>
      <c r="C9" s="454"/>
      <c r="D9" s="454"/>
      <c r="E9" s="454"/>
      <c r="F9" s="454"/>
      <c r="G9" s="454"/>
      <c r="H9" s="454"/>
      <c r="I9" s="454"/>
      <c r="J9" s="454"/>
      <c r="K9" s="454"/>
      <c r="L9" s="454"/>
      <c r="T9" s="190"/>
      <c r="U9" s="196"/>
      <c r="V9" s="196"/>
      <c r="W9" s="196"/>
      <c r="X9" s="196"/>
      <c r="Y9" s="196"/>
    </row>
    <row r="10" spans="1:53" ht="27.75" x14ac:dyDescent="0.4">
      <c r="A10" s="453" t="str">
        <f>'3.3 паспорт описание'!A13:C13</f>
        <v xml:space="preserve">         (идентификатор инвестиционного проекта)</v>
      </c>
      <c r="B10" s="453"/>
      <c r="C10" s="453"/>
      <c r="D10" s="453"/>
      <c r="E10" s="453"/>
      <c r="F10" s="453"/>
      <c r="G10" s="453"/>
      <c r="H10" s="453"/>
      <c r="I10" s="453"/>
      <c r="J10" s="453"/>
      <c r="K10" s="453"/>
      <c r="L10" s="453"/>
      <c r="T10" s="199"/>
      <c r="U10" s="456"/>
      <c r="V10" s="456"/>
      <c r="W10" s="456"/>
      <c r="X10" s="190"/>
      <c r="Y10" s="190"/>
    </row>
    <row r="11" spans="1:53" ht="27.75" customHeight="1" x14ac:dyDescent="0.25">
      <c r="A11" s="454" t="str">
        <f>'3.3 паспорт описание'!A15:C15</f>
        <v>ВЛ 110 кВ «Лимбя-Яха – НПС Уренгойская - 1,2 цепь»</v>
      </c>
      <c r="B11" s="454"/>
      <c r="C11" s="454"/>
      <c r="D11" s="454"/>
      <c r="E11" s="454"/>
      <c r="F11" s="454"/>
      <c r="G11" s="454"/>
      <c r="H11" s="454"/>
      <c r="I11" s="454"/>
      <c r="J11" s="454"/>
      <c r="K11" s="454"/>
      <c r="L11" s="454"/>
      <c r="T11" s="200"/>
      <c r="U11" s="461"/>
      <c r="V11" s="461"/>
      <c r="W11" s="461"/>
      <c r="X11" s="461"/>
      <c r="Y11" s="200"/>
    </row>
    <row r="12" spans="1:53" ht="27.75" x14ac:dyDescent="0.4">
      <c r="A12" s="453" t="str">
        <f>'3.3 паспорт описание'!A16:C16</f>
        <v xml:space="preserve">         (наименование инвестиционного проекта)</v>
      </c>
      <c r="B12" s="453"/>
      <c r="C12" s="453"/>
      <c r="D12" s="453"/>
      <c r="E12" s="453"/>
      <c r="F12" s="453"/>
      <c r="G12" s="453"/>
      <c r="H12" s="453"/>
      <c r="I12" s="453"/>
      <c r="J12" s="453"/>
      <c r="K12" s="453"/>
      <c r="L12" s="453"/>
      <c r="T12" s="190"/>
      <c r="U12" s="456"/>
      <c r="V12" s="456"/>
      <c r="W12" s="456"/>
      <c r="X12" s="190"/>
      <c r="Y12" s="190"/>
    </row>
    <row r="13" spans="1:53" ht="27.75" x14ac:dyDescent="0.4">
      <c r="A13" s="453" t="s">
        <v>641</v>
      </c>
      <c r="B13" s="453"/>
      <c r="C13" s="453"/>
      <c r="D13" s="453"/>
      <c r="E13" s="453"/>
      <c r="F13" s="453"/>
      <c r="G13" s="453"/>
      <c r="H13" s="453"/>
      <c r="I13" s="453"/>
      <c r="J13" s="453"/>
      <c r="K13" s="453"/>
      <c r="L13" s="453"/>
      <c r="M13" s="202"/>
      <c r="N13" s="201"/>
      <c r="O13" s="201"/>
      <c r="P13" s="201"/>
      <c r="Q13" s="201"/>
      <c r="R13" s="201"/>
      <c r="S13" s="201"/>
      <c r="T13" s="201"/>
      <c r="U13" s="203"/>
      <c r="V13" s="203"/>
      <c r="W13" s="203"/>
      <c r="X13" s="203"/>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row>
    <row r="14" spans="1:53" ht="27.75" x14ac:dyDescent="0.4">
      <c r="D14" s="198"/>
      <c r="U14" s="190"/>
      <c r="V14" s="190"/>
      <c r="W14" s="190"/>
      <c r="X14" s="190"/>
      <c r="Y14" s="190"/>
    </row>
    <row r="15" spans="1:53" ht="16.5" thickBot="1" x14ac:dyDescent="0.3">
      <c r="A15" s="204" t="s">
        <v>286</v>
      </c>
      <c r="B15" s="204" t="s">
        <v>1</v>
      </c>
      <c r="D15" s="205"/>
      <c r="E15" s="206"/>
      <c r="F15" s="206"/>
      <c r="G15" s="206"/>
      <c r="H15" s="206"/>
    </row>
    <row r="16" spans="1:53" x14ac:dyDescent="0.25">
      <c r="A16" s="207" t="s">
        <v>449</v>
      </c>
      <c r="B16" s="208">
        <f>1122460.40655*1000</f>
        <v>1122460406.55</v>
      </c>
    </row>
    <row r="17" spans="1:14" x14ac:dyDescent="0.25">
      <c r="A17" s="209" t="s">
        <v>284</v>
      </c>
      <c r="B17" s="210"/>
    </row>
    <row r="18" spans="1:14" x14ac:dyDescent="0.25">
      <c r="A18" s="209" t="s">
        <v>282</v>
      </c>
      <c r="B18" s="210">
        <v>50</v>
      </c>
      <c r="D18" s="198" t="s">
        <v>285</v>
      </c>
      <c r="E18" s="211"/>
      <c r="F18" s="211"/>
    </row>
    <row r="19" spans="1:14" ht="16.5" thickBot="1" x14ac:dyDescent="0.3">
      <c r="A19" s="212" t="s">
        <v>280</v>
      </c>
      <c r="B19" s="213">
        <v>1</v>
      </c>
      <c r="D19" s="459" t="s">
        <v>283</v>
      </c>
      <c r="E19" s="459"/>
      <c r="F19" s="214">
        <f>SUM(B86:AZ86)</f>
        <v>2.3397712829105739</v>
      </c>
      <c r="K19" s="215"/>
      <c r="N19" s="216"/>
    </row>
    <row r="20" spans="1:14" x14ac:dyDescent="0.25">
      <c r="A20" s="207" t="s">
        <v>279</v>
      </c>
      <c r="B20" s="217">
        <f>-C57</f>
        <v>992833.33333333337</v>
      </c>
      <c r="D20" s="459" t="s">
        <v>281</v>
      </c>
      <c r="E20" s="459"/>
      <c r="F20" s="214">
        <f>IF(SUM(B87:AZ87)=0,"не окупается",SUM(B87:AZ87))</f>
        <v>3.0781055189976332</v>
      </c>
      <c r="K20" s="215"/>
    </row>
    <row r="21" spans="1:14" x14ac:dyDescent="0.25">
      <c r="A21" s="209" t="s">
        <v>450</v>
      </c>
      <c r="B21" s="218">
        <v>1</v>
      </c>
      <c r="D21" s="459" t="s">
        <v>622</v>
      </c>
      <c r="E21" s="459"/>
      <c r="F21" s="219">
        <f>M84</f>
        <v>1261267396.6159313</v>
      </c>
      <c r="K21" s="215"/>
    </row>
    <row r="22" spans="1:14" x14ac:dyDescent="0.25">
      <c r="A22" s="209" t="s">
        <v>278</v>
      </c>
      <c r="B22" s="218">
        <v>1</v>
      </c>
      <c r="D22" s="459" t="s">
        <v>451</v>
      </c>
      <c r="E22" s="459"/>
      <c r="F22" s="220" t="str">
        <f>IF(F21&gt;0,"да","нет")</f>
        <v>да</v>
      </c>
      <c r="K22" s="215"/>
    </row>
    <row r="23" spans="1:14" x14ac:dyDescent="0.25">
      <c r="A23" s="209" t="s">
        <v>257</v>
      </c>
      <c r="B23" s="218">
        <f>-C58</f>
        <v>0</v>
      </c>
    </row>
    <row r="24" spans="1:14" x14ac:dyDescent="0.25">
      <c r="A24" s="209" t="s">
        <v>277</v>
      </c>
      <c r="B24" s="218">
        <v>1</v>
      </c>
    </row>
    <row r="25" spans="1:14" x14ac:dyDescent="0.25">
      <c r="A25" s="209" t="s">
        <v>276</v>
      </c>
      <c r="B25" s="218">
        <v>1</v>
      </c>
    </row>
    <row r="26" spans="1:14" x14ac:dyDescent="0.25">
      <c r="A26" s="221" t="s">
        <v>623</v>
      </c>
      <c r="B26" s="222">
        <v>2.1999999999999999E-2</v>
      </c>
    </row>
    <row r="27" spans="1:14" ht="16.5" thickBot="1" x14ac:dyDescent="0.3">
      <c r="A27" s="212" t="s">
        <v>250</v>
      </c>
      <c r="B27" s="223">
        <v>0.2</v>
      </c>
    </row>
    <row r="28" spans="1:14" x14ac:dyDescent="0.25">
      <c r="A28" s="207" t="s">
        <v>452</v>
      </c>
      <c r="B28" s="217">
        <v>0</v>
      </c>
    </row>
    <row r="29" spans="1:14" x14ac:dyDescent="0.25">
      <c r="A29" s="209" t="s">
        <v>275</v>
      </c>
      <c r="B29" s="218"/>
    </row>
    <row r="30" spans="1:14" ht="16.5" thickBot="1" x14ac:dyDescent="0.3">
      <c r="A30" s="221" t="s">
        <v>274</v>
      </c>
      <c r="B30" s="224">
        <v>0</v>
      </c>
    </row>
    <row r="31" spans="1:14" x14ac:dyDescent="0.25">
      <c r="A31" s="225" t="s">
        <v>453</v>
      </c>
      <c r="B31" s="226">
        <v>0</v>
      </c>
    </row>
    <row r="32" spans="1:14" x14ac:dyDescent="0.25">
      <c r="A32" s="227" t="s">
        <v>273</v>
      </c>
      <c r="B32" s="228">
        <v>0</v>
      </c>
    </row>
    <row r="33" spans="1:53" x14ac:dyDescent="0.25">
      <c r="A33" s="227" t="s">
        <v>272</v>
      </c>
      <c r="B33" s="229">
        <v>0</v>
      </c>
    </row>
    <row r="34" spans="1:53" x14ac:dyDescent="0.25">
      <c r="A34" s="227" t="s">
        <v>271</v>
      </c>
      <c r="B34" s="229">
        <v>0</v>
      </c>
      <c r="Z34" s="230"/>
    </row>
    <row r="35" spans="1:53" x14ac:dyDescent="0.25">
      <c r="A35" s="227" t="s">
        <v>270</v>
      </c>
      <c r="B35" s="229">
        <v>0.13500000000000001</v>
      </c>
      <c r="U35" s="231"/>
      <c r="V35" s="231"/>
      <c r="W35" s="231"/>
      <c r="X35" s="231"/>
      <c r="Y35" s="231"/>
      <c r="Z35" s="231"/>
    </row>
    <row r="36" spans="1:53" x14ac:dyDescent="0.25">
      <c r="A36" s="227" t="s">
        <v>269</v>
      </c>
      <c r="B36" s="229">
        <f>1-B34</f>
        <v>1</v>
      </c>
    </row>
    <row r="37" spans="1:53" ht="16.5" thickBot="1" x14ac:dyDescent="0.3">
      <c r="A37" s="232" t="s">
        <v>454</v>
      </c>
      <c r="B37" s="233">
        <f>B36*B35+B34*B33*(1-B27)</f>
        <v>0.13500000000000001</v>
      </c>
    </row>
    <row r="38" spans="1:53" ht="31.5" x14ac:dyDescent="0.25">
      <c r="A38" s="234" t="s">
        <v>268</v>
      </c>
      <c r="B38" s="235" t="s">
        <v>705</v>
      </c>
      <c r="C38" s="236">
        <v>2022</v>
      </c>
      <c r="D38" s="237">
        <f>C38+1</f>
        <v>2023</v>
      </c>
      <c r="E38" s="237">
        <f t="shared" ref="E38:AZ38" si="0">D38+1</f>
        <v>2024</v>
      </c>
      <c r="F38" s="237">
        <f t="shared" si="0"/>
        <v>2025</v>
      </c>
      <c r="G38" s="237">
        <f t="shared" si="0"/>
        <v>2026</v>
      </c>
      <c r="H38" s="237">
        <f t="shared" si="0"/>
        <v>2027</v>
      </c>
      <c r="I38" s="237">
        <f t="shared" si="0"/>
        <v>2028</v>
      </c>
      <c r="J38" s="237">
        <f t="shared" si="0"/>
        <v>2029</v>
      </c>
      <c r="K38" s="237">
        <f t="shared" si="0"/>
        <v>2030</v>
      </c>
      <c r="L38" s="237">
        <f t="shared" si="0"/>
        <v>2031</v>
      </c>
      <c r="M38" s="238">
        <f t="shared" si="0"/>
        <v>2032</v>
      </c>
      <c r="N38" s="237">
        <f t="shared" si="0"/>
        <v>2033</v>
      </c>
      <c r="O38" s="237">
        <f t="shared" si="0"/>
        <v>2034</v>
      </c>
      <c r="P38" s="237">
        <f t="shared" si="0"/>
        <v>2035</v>
      </c>
      <c r="Q38" s="237">
        <f t="shared" si="0"/>
        <v>2036</v>
      </c>
      <c r="R38" s="237">
        <f t="shared" si="0"/>
        <v>2037</v>
      </c>
      <c r="S38" s="237">
        <f t="shared" si="0"/>
        <v>2038</v>
      </c>
      <c r="T38" s="237">
        <f t="shared" si="0"/>
        <v>2039</v>
      </c>
      <c r="U38" s="237">
        <f t="shared" si="0"/>
        <v>2040</v>
      </c>
      <c r="V38" s="237">
        <f t="shared" si="0"/>
        <v>2041</v>
      </c>
      <c r="W38" s="237">
        <f t="shared" si="0"/>
        <v>2042</v>
      </c>
      <c r="X38" s="237">
        <f t="shared" si="0"/>
        <v>2043</v>
      </c>
      <c r="Y38" s="237">
        <f t="shared" si="0"/>
        <v>2044</v>
      </c>
      <c r="Z38" s="237">
        <f t="shared" si="0"/>
        <v>2045</v>
      </c>
      <c r="AA38" s="237">
        <f t="shared" si="0"/>
        <v>2046</v>
      </c>
      <c r="AB38" s="237">
        <f t="shared" si="0"/>
        <v>2047</v>
      </c>
      <c r="AC38" s="237">
        <f t="shared" si="0"/>
        <v>2048</v>
      </c>
      <c r="AD38" s="237">
        <f t="shared" si="0"/>
        <v>2049</v>
      </c>
      <c r="AE38" s="237">
        <f t="shared" si="0"/>
        <v>2050</v>
      </c>
      <c r="AF38" s="237">
        <f t="shared" si="0"/>
        <v>2051</v>
      </c>
      <c r="AG38" s="237">
        <f t="shared" si="0"/>
        <v>2052</v>
      </c>
      <c r="AH38" s="237">
        <f t="shared" si="0"/>
        <v>2053</v>
      </c>
      <c r="AI38" s="237">
        <f t="shared" si="0"/>
        <v>2054</v>
      </c>
      <c r="AJ38" s="237">
        <f t="shared" si="0"/>
        <v>2055</v>
      </c>
      <c r="AK38" s="237">
        <f t="shared" si="0"/>
        <v>2056</v>
      </c>
      <c r="AL38" s="237">
        <f t="shared" si="0"/>
        <v>2057</v>
      </c>
      <c r="AM38" s="237">
        <f t="shared" si="0"/>
        <v>2058</v>
      </c>
      <c r="AN38" s="237">
        <f t="shared" si="0"/>
        <v>2059</v>
      </c>
      <c r="AO38" s="237">
        <f t="shared" si="0"/>
        <v>2060</v>
      </c>
      <c r="AP38" s="237">
        <f t="shared" si="0"/>
        <v>2061</v>
      </c>
      <c r="AQ38" s="237">
        <f t="shared" si="0"/>
        <v>2062</v>
      </c>
      <c r="AR38" s="237">
        <f t="shared" si="0"/>
        <v>2063</v>
      </c>
      <c r="AS38" s="237">
        <f t="shared" si="0"/>
        <v>2064</v>
      </c>
      <c r="AT38" s="237">
        <f t="shared" si="0"/>
        <v>2065</v>
      </c>
      <c r="AU38" s="237">
        <f t="shared" si="0"/>
        <v>2066</v>
      </c>
      <c r="AV38" s="237">
        <f t="shared" si="0"/>
        <v>2067</v>
      </c>
      <c r="AW38" s="237">
        <f t="shared" si="0"/>
        <v>2068</v>
      </c>
      <c r="AX38" s="237">
        <f t="shared" si="0"/>
        <v>2069</v>
      </c>
      <c r="AY38" s="237">
        <f t="shared" si="0"/>
        <v>2070</v>
      </c>
      <c r="AZ38" s="237">
        <f t="shared" si="0"/>
        <v>2071</v>
      </c>
    </row>
    <row r="39" spans="1:53" outlineLevel="1" x14ac:dyDescent="0.25">
      <c r="A39" s="239" t="s">
        <v>267</v>
      </c>
      <c r="B39" s="240">
        <v>0.04</v>
      </c>
      <c r="C39" s="240">
        <v>0.04</v>
      </c>
      <c r="D39" s="240">
        <v>0.04</v>
      </c>
      <c r="E39" s="240">
        <v>0.04</v>
      </c>
      <c r="F39" s="240">
        <v>0.04</v>
      </c>
      <c r="G39" s="240">
        <v>0.04</v>
      </c>
      <c r="H39" s="240">
        <v>0.04</v>
      </c>
      <c r="I39" s="240">
        <v>0.04</v>
      </c>
      <c r="J39" s="240">
        <v>0.04</v>
      </c>
      <c r="K39" s="240">
        <v>0.04</v>
      </c>
      <c r="L39" s="240">
        <v>0.04</v>
      </c>
      <c r="M39" s="240">
        <v>0.04</v>
      </c>
      <c r="N39" s="240">
        <v>0.04</v>
      </c>
      <c r="O39" s="240">
        <v>0.04</v>
      </c>
      <c r="P39" s="240">
        <v>0.04</v>
      </c>
      <c r="Q39" s="240">
        <v>0.04</v>
      </c>
      <c r="R39" s="240">
        <v>0.04</v>
      </c>
      <c r="S39" s="240">
        <v>0.04</v>
      </c>
      <c r="T39" s="240">
        <v>0.04</v>
      </c>
      <c r="U39" s="240">
        <v>0.04</v>
      </c>
      <c r="V39" s="240">
        <v>0.04</v>
      </c>
      <c r="W39" s="240">
        <v>0.04</v>
      </c>
      <c r="X39" s="240">
        <v>0.04</v>
      </c>
      <c r="Y39" s="240">
        <v>0.04</v>
      </c>
      <c r="Z39" s="240">
        <v>0.04</v>
      </c>
      <c r="AA39" s="240">
        <v>0.04</v>
      </c>
      <c r="AB39" s="240">
        <v>0.04</v>
      </c>
      <c r="AC39" s="240">
        <v>0.04</v>
      </c>
      <c r="AD39" s="240">
        <v>0.04</v>
      </c>
      <c r="AE39" s="240">
        <v>0.04</v>
      </c>
      <c r="AF39" s="240">
        <v>0.04</v>
      </c>
      <c r="AG39" s="240">
        <v>0.04</v>
      </c>
      <c r="AH39" s="240">
        <v>0.04</v>
      </c>
      <c r="AI39" s="240">
        <v>0.04</v>
      </c>
      <c r="AJ39" s="240">
        <v>0.04</v>
      </c>
      <c r="AK39" s="240">
        <v>0.04</v>
      </c>
      <c r="AL39" s="240">
        <v>0.04</v>
      </c>
      <c r="AM39" s="240">
        <v>0.04</v>
      </c>
      <c r="AN39" s="240">
        <v>0.04</v>
      </c>
      <c r="AO39" s="240">
        <v>0.04</v>
      </c>
      <c r="AP39" s="240">
        <v>0.04</v>
      </c>
      <c r="AQ39" s="240">
        <v>0.04</v>
      </c>
      <c r="AR39" s="240">
        <v>0.04</v>
      </c>
      <c r="AS39" s="240">
        <v>0.04</v>
      </c>
      <c r="AT39" s="240">
        <v>0.04</v>
      </c>
      <c r="AU39" s="240">
        <v>0.04</v>
      </c>
      <c r="AV39" s="240">
        <v>0.04</v>
      </c>
      <c r="AW39" s="240">
        <v>0.04</v>
      </c>
      <c r="AX39" s="240">
        <v>0.04</v>
      </c>
      <c r="AY39" s="240">
        <v>0.04</v>
      </c>
      <c r="AZ39" s="240">
        <v>0.04</v>
      </c>
    </row>
    <row r="40" spans="1:53" outlineLevel="1" x14ac:dyDescent="0.25">
      <c r="A40" s="239" t="s">
        <v>266</v>
      </c>
      <c r="B40" s="240">
        <f>B39</f>
        <v>0.04</v>
      </c>
      <c r="C40" s="240">
        <f t="shared" ref="C40:AZ40" si="1">(1+B40)*(1+C39)-1</f>
        <v>8.1600000000000117E-2</v>
      </c>
      <c r="D40" s="240">
        <f>(1+C40)*(1+D39)-1</f>
        <v>0.12486400000000009</v>
      </c>
      <c r="E40" s="240">
        <f t="shared" si="1"/>
        <v>0.16985856000000021</v>
      </c>
      <c r="F40" s="240">
        <f t="shared" si="1"/>
        <v>0.21665290240000035</v>
      </c>
      <c r="G40" s="240">
        <f t="shared" si="1"/>
        <v>0.26531901849600037</v>
      </c>
      <c r="H40" s="240">
        <f t="shared" si="1"/>
        <v>0.31593177923584048</v>
      </c>
      <c r="I40" s="240">
        <f t="shared" si="1"/>
        <v>0.3685690504052741</v>
      </c>
      <c r="J40" s="240">
        <f t="shared" si="1"/>
        <v>0.42331181242148519</v>
      </c>
      <c r="K40" s="240">
        <f t="shared" si="1"/>
        <v>0.48024428491834459</v>
      </c>
      <c r="L40" s="240">
        <f t="shared" si="1"/>
        <v>0.53945405631507848</v>
      </c>
      <c r="M40" s="241">
        <f t="shared" si="1"/>
        <v>0.60103221856768174</v>
      </c>
      <c r="N40" s="240">
        <f t="shared" si="1"/>
        <v>0.66507350731038906</v>
      </c>
      <c r="O40" s="240">
        <f t="shared" si="1"/>
        <v>0.73167644760280459</v>
      </c>
      <c r="P40" s="240">
        <f t="shared" si="1"/>
        <v>0.80094350550691673</v>
      </c>
      <c r="Q40" s="240">
        <f t="shared" si="1"/>
        <v>0.87298124572719349</v>
      </c>
      <c r="R40" s="240">
        <f t="shared" si="1"/>
        <v>0.94790049555628131</v>
      </c>
      <c r="S40" s="240">
        <f t="shared" si="1"/>
        <v>1.0258165153785326</v>
      </c>
      <c r="T40" s="240">
        <f>(1+S40)*(1+T39)-1</f>
        <v>1.1068491759936738</v>
      </c>
      <c r="U40" s="240">
        <f t="shared" si="1"/>
        <v>1.1911231430334208</v>
      </c>
      <c r="V40" s="240">
        <f t="shared" si="1"/>
        <v>1.2787680687547578</v>
      </c>
      <c r="W40" s="240">
        <f t="shared" si="1"/>
        <v>1.369918791504948</v>
      </c>
      <c r="X40" s="240">
        <f t="shared" si="1"/>
        <v>1.4647155431651462</v>
      </c>
      <c r="Y40" s="240">
        <f t="shared" si="1"/>
        <v>1.5633041648917523</v>
      </c>
      <c r="Z40" s="240">
        <f t="shared" si="1"/>
        <v>1.6658363314874225</v>
      </c>
      <c r="AA40" s="240">
        <f t="shared" si="1"/>
        <v>1.7724697847469195</v>
      </c>
      <c r="AB40" s="240">
        <f t="shared" si="1"/>
        <v>1.8833685761367964</v>
      </c>
      <c r="AC40" s="240">
        <f t="shared" si="1"/>
        <v>1.9987033191822685</v>
      </c>
      <c r="AD40" s="240">
        <f t="shared" si="1"/>
        <v>2.1186514519495594</v>
      </c>
      <c r="AE40" s="240">
        <f t="shared" si="1"/>
        <v>2.2433975100275418</v>
      </c>
      <c r="AF40" s="240">
        <f t="shared" si="1"/>
        <v>2.3731334104286437</v>
      </c>
      <c r="AG40" s="240">
        <f t="shared" si="1"/>
        <v>2.5080587468457893</v>
      </c>
      <c r="AH40" s="240">
        <f t="shared" si="1"/>
        <v>2.6483810967196209</v>
      </c>
      <c r="AI40" s="240">
        <f t="shared" si="1"/>
        <v>2.7943163405884057</v>
      </c>
      <c r="AJ40" s="240">
        <f t="shared" si="1"/>
        <v>2.9460889942119421</v>
      </c>
      <c r="AK40" s="240">
        <f t="shared" si="1"/>
        <v>3.1039325539804201</v>
      </c>
      <c r="AL40" s="240">
        <f t="shared" si="1"/>
        <v>3.2680898561396372</v>
      </c>
      <c r="AM40" s="240">
        <f t="shared" si="1"/>
        <v>3.438813450385223</v>
      </c>
      <c r="AN40" s="240">
        <f t="shared" si="1"/>
        <v>3.6163659884006325</v>
      </c>
      <c r="AO40" s="240">
        <f t="shared" si="1"/>
        <v>3.8010206279366576</v>
      </c>
      <c r="AP40" s="240">
        <f t="shared" si="1"/>
        <v>3.993061453054124</v>
      </c>
      <c r="AQ40" s="240">
        <f t="shared" si="1"/>
        <v>4.1927839111762895</v>
      </c>
      <c r="AR40" s="240">
        <f t="shared" si="1"/>
        <v>4.4004952676233415</v>
      </c>
      <c r="AS40" s="240">
        <f t="shared" si="1"/>
        <v>4.6165150783282751</v>
      </c>
      <c r="AT40" s="240">
        <f t="shared" si="1"/>
        <v>4.8411756814614062</v>
      </c>
      <c r="AU40" s="240">
        <f t="shared" si="1"/>
        <v>5.0748227087198625</v>
      </c>
      <c r="AV40" s="240">
        <f t="shared" si="1"/>
        <v>5.317815617068657</v>
      </c>
      <c r="AW40" s="240">
        <f t="shared" si="1"/>
        <v>5.5705282417514033</v>
      </c>
      <c r="AX40" s="240">
        <f t="shared" si="1"/>
        <v>5.8333493714214599</v>
      </c>
      <c r="AY40" s="240">
        <f t="shared" si="1"/>
        <v>6.1066833462783183</v>
      </c>
      <c r="AZ40" s="240">
        <f t="shared" si="1"/>
        <v>6.3909506801294516</v>
      </c>
    </row>
    <row r="41" spans="1:53" s="198" customFormat="1" ht="16.5" thickBot="1" x14ac:dyDescent="0.3">
      <c r="A41" s="242" t="s">
        <v>455</v>
      </c>
      <c r="B41" s="243">
        <f>B42*1000</f>
        <v>418832902.16799998</v>
      </c>
      <c r="C41" s="243">
        <f>C42*1000</f>
        <v>431397471.20000005</v>
      </c>
      <c r="D41" s="243">
        <f t="shared" ref="D41:AZ41" si="2">D42*1000</f>
        <v>444339203.20000005</v>
      </c>
      <c r="E41" s="243">
        <f t="shared" si="2"/>
        <v>457670696.79999995</v>
      </c>
      <c r="F41" s="243">
        <f t="shared" si="2"/>
        <v>471400186.39999998</v>
      </c>
      <c r="G41" s="243">
        <f t="shared" si="2"/>
        <v>485541396.00000006</v>
      </c>
      <c r="H41" s="243">
        <f t="shared" si="2"/>
        <v>500107637.88000005</v>
      </c>
      <c r="I41" s="243">
        <f t="shared" si="2"/>
        <v>515110867.01640016</v>
      </c>
      <c r="J41" s="243">
        <f t="shared" si="2"/>
        <v>530564193.02689213</v>
      </c>
      <c r="K41" s="243">
        <f t="shared" si="2"/>
        <v>546481118.81769896</v>
      </c>
      <c r="L41" s="243">
        <f t="shared" si="2"/>
        <v>562875552.3822298</v>
      </c>
      <c r="M41" s="244">
        <f t="shared" si="2"/>
        <v>579761818.95369673</v>
      </c>
      <c r="N41" s="243">
        <f t="shared" si="2"/>
        <v>597154673.52230763</v>
      </c>
      <c r="O41" s="243">
        <f t="shared" si="2"/>
        <v>615069313.72797692</v>
      </c>
      <c r="P41" s="243">
        <f t="shared" si="2"/>
        <v>633521393.13981628</v>
      </c>
      <c r="Q41" s="243">
        <f t="shared" si="2"/>
        <v>652527034.93401074</v>
      </c>
      <c r="R41" s="243">
        <f t="shared" si="2"/>
        <v>672102845.98203123</v>
      </c>
      <c r="S41" s="243">
        <f t="shared" si="2"/>
        <v>692265931.36149204</v>
      </c>
      <c r="T41" s="243">
        <f t="shared" si="2"/>
        <v>713033909.30233669</v>
      </c>
      <c r="U41" s="243">
        <f t="shared" si="2"/>
        <v>734424926.58140695</v>
      </c>
      <c r="V41" s="243">
        <f t="shared" si="2"/>
        <v>756457674.37884927</v>
      </c>
      <c r="W41" s="243">
        <f t="shared" si="2"/>
        <v>779151404.61021459</v>
      </c>
      <c r="X41" s="243">
        <f t="shared" si="2"/>
        <v>802525946.74852109</v>
      </c>
      <c r="Y41" s="243">
        <f t="shared" si="2"/>
        <v>826601725.1509769</v>
      </c>
      <c r="Z41" s="243">
        <f t="shared" si="2"/>
        <v>851399776.90550601</v>
      </c>
      <c r="AA41" s="243">
        <f t="shared" si="2"/>
        <v>876941770.21267128</v>
      </c>
      <c r="AB41" s="243">
        <f t="shared" si="2"/>
        <v>903250023.31905138</v>
      </c>
      <c r="AC41" s="243">
        <f t="shared" si="2"/>
        <v>930347524.01862288</v>
      </c>
      <c r="AD41" s="243">
        <f t="shared" si="2"/>
        <v>958257949.73918164</v>
      </c>
      <c r="AE41" s="243">
        <f t="shared" si="2"/>
        <v>987005688.23135698</v>
      </c>
      <c r="AF41" s="243">
        <f t="shared" si="2"/>
        <v>1016615858.8782978</v>
      </c>
      <c r="AG41" s="243">
        <f t="shared" si="2"/>
        <v>1047114334.6446469</v>
      </c>
      <c r="AH41" s="243">
        <f t="shared" si="2"/>
        <v>1078527764.6839864</v>
      </c>
      <c r="AI41" s="243">
        <f t="shared" si="2"/>
        <v>1110883597.6245058</v>
      </c>
      <c r="AJ41" s="243">
        <f t="shared" si="2"/>
        <v>1144210105.553241</v>
      </c>
      <c r="AK41" s="243">
        <f t="shared" si="2"/>
        <v>1178536408.7198386</v>
      </c>
      <c r="AL41" s="243">
        <f t="shared" si="2"/>
        <v>1213892500.9814336</v>
      </c>
      <c r="AM41" s="243">
        <f t="shared" si="2"/>
        <v>1250309276.0108767</v>
      </c>
      <c r="AN41" s="243">
        <f t="shared" si="2"/>
        <v>1287818554.2912033</v>
      </c>
      <c r="AO41" s="243">
        <f t="shared" si="2"/>
        <v>1326453110.9199395</v>
      </c>
      <c r="AP41" s="243">
        <f t="shared" si="2"/>
        <v>1366246704.2475376</v>
      </c>
      <c r="AQ41" s="243">
        <f t="shared" si="2"/>
        <v>1407234105.3749638</v>
      </c>
      <c r="AR41" s="243">
        <f t="shared" si="2"/>
        <v>1449451128.5362124</v>
      </c>
      <c r="AS41" s="243">
        <f t="shared" si="2"/>
        <v>1492934662.3922992</v>
      </c>
      <c r="AT41" s="243">
        <f t="shared" si="2"/>
        <v>1537722702.2640679</v>
      </c>
      <c r="AU41" s="243">
        <f t="shared" si="2"/>
        <v>1583854383.3319902</v>
      </c>
      <c r="AV41" s="243">
        <f t="shared" si="2"/>
        <v>1631370014.8319502</v>
      </c>
      <c r="AW41" s="243">
        <f t="shared" si="2"/>
        <v>1680311115.2769086</v>
      </c>
      <c r="AX41" s="243">
        <f t="shared" si="2"/>
        <v>1730720448.7352157</v>
      </c>
      <c r="AY41" s="243">
        <f t="shared" si="2"/>
        <v>1782642062.1972723</v>
      </c>
      <c r="AZ41" s="243">
        <f t="shared" si="2"/>
        <v>1836121324.0631907</v>
      </c>
    </row>
    <row r="42" spans="1:53" x14ac:dyDescent="0.25">
      <c r="A42" s="188" t="s">
        <v>624</v>
      </c>
      <c r="B42" s="188">
        <v>418832.902168</v>
      </c>
      <c r="C42" s="188">
        <v>431397.47120000003</v>
      </c>
      <c r="D42" s="188">
        <v>444339.20320000005</v>
      </c>
      <c r="E42" s="188">
        <v>457670.69679999998</v>
      </c>
      <c r="F42" s="188">
        <v>471400.18640000001</v>
      </c>
      <c r="G42" s="188">
        <v>485541.39600000007</v>
      </c>
      <c r="H42" s="188">
        <v>500107.63788000005</v>
      </c>
      <c r="I42" s="188">
        <v>515110.86701640015</v>
      </c>
      <c r="J42" s="188">
        <v>530564.19302689214</v>
      </c>
      <c r="K42" s="188">
        <v>546481.11881769891</v>
      </c>
      <c r="L42" s="188">
        <v>562875.55238222983</v>
      </c>
      <c r="M42" s="189">
        <v>579761.81895369675</v>
      </c>
      <c r="N42" s="188">
        <v>597154.67352230765</v>
      </c>
      <c r="O42" s="188">
        <v>615069.31372797687</v>
      </c>
      <c r="P42" s="188">
        <v>633521.39313981624</v>
      </c>
      <c r="Q42" s="188">
        <v>652527.03493401071</v>
      </c>
      <c r="R42" s="188">
        <v>672102.8459820312</v>
      </c>
      <c r="S42" s="188">
        <v>692265.93136149202</v>
      </c>
      <c r="T42" s="188">
        <v>713033.90930233675</v>
      </c>
      <c r="U42" s="188">
        <v>734424.92658140697</v>
      </c>
      <c r="V42" s="188">
        <v>756457.67437884922</v>
      </c>
      <c r="W42" s="188">
        <v>779151.40461021464</v>
      </c>
      <c r="X42" s="188">
        <v>802525.94674852106</v>
      </c>
      <c r="Y42" s="188">
        <v>826601.72515097691</v>
      </c>
      <c r="Z42" s="188">
        <v>851399.77690550603</v>
      </c>
      <c r="AA42" s="188">
        <v>876941.77021267125</v>
      </c>
      <c r="AB42" s="188">
        <v>903250.02331905137</v>
      </c>
      <c r="AC42" s="188">
        <v>930347.52401862293</v>
      </c>
      <c r="AD42" s="188">
        <v>958257.94973918167</v>
      </c>
      <c r="AE42" s="188">
        <v>987005.68823135702</v>
      </c>
      <c r="AF42" s="188">
        <v>1016615.8588782978</v>
      </c>
      <c r="AG42" s="188">
        <v>1047114.3346446468</v>
      </c>
      <c r="AH42" s="188">
        <v>1078527.7646839863</v>
      </c>
      <c r="AI42" s="188">
        <v>1110883.5976245059</v>
      </c>
      <c r="AJ42" s="188">
        <v>1144210.105553241</v>
      </c>
      <c r="AK42" s="188">
        <v>1178536.4087198386</v>
      </c>
      <c r="AL42" s="188">
        <v>1213892.5009814335</v>
      </c>
      <c r="AM42" s="188">
        <v>1250309.2760108768</v>
      </c>
      <c r="AN42" s="188">
        <v>1287818.5542912032</v>
      </c>
      <c r="AO42" s="188">
        <v>1326453.1109199396</v>
      </c>
      <c r="AP42" s="188">
        <v>1366246.7042475375</v>
      </c>
      <c r="AQ42" s="188">
        <v>1407234.1053749637</v>
      </c>
      <c r="AR42" s="188">
        <v>1449451.1285362125</v>
      </c>
      <c r="AS42" s="188">
        <v>1492934.6623922992</v>
      </c>
      <c r="AT42" s="188">
        <v>1537722.7022640679</v>
      </c>
      <c r="AU42" s="188">
        <v>1583854.3833319903</v>
      </c>
      <c r="AV42" s="188">
        <v>1631370.0148319502</v>
      </c>
      <c r="AW42" s="188">
        <v>1680311.1152769087</v>
      </c>
      <c r="AX42" s="188">
        <v>1730720.4487352157</v>
      </c>
      <c r="AY42" s="188">
        <v>1782642.0621972722</v>
      </c>
      <c r="AZ42" s="188">
        <v>1836121.3240631907</v>
      </c>
      <c r="BA42" s="188">
        <v>1555351.7612167655</v>
      </c>
    </row>
    <row r="43" spans="1:53" x14ac:dyDescent="0.25">
      <c r="A43" s="188" t="s">
        <v>625</v>
      </c>
      <c r="B43" s="188">
        <v>1150</v>
      </c>
      <c r="C43" s="188">
        <v>1191.4000000000001</v>
      </c>
      <c r="D43" s="188">
        <v>1234.2904000000001</v>
      </c>
      <c r="E43" s="188">
        <v>1282.4277256</v>
      </c>
      <c r="F43" s="188">
        <v>1333.250336365528</v>
      </c>
      <c r="G43" s="188">
        <v>1386.6203473302401</v>
      </c>
      <c r="H43" s="188">
        <v>1442.1267598338695</v>
      </c>
      <c r="I43" s="188">
        <v>1499.8550940300192</v>
      </c>
      <c r="J43" s="188">
        <v>1559.8492977912201</v>
      </c>
      <c r="K43" s="188">
        <v>1622.2432697028689</v>
      </c>
      <c r="L43" s="188">
        <v>1687.1330004909837</v>
      </c>
      <c r="M43" s="189">
        <v>1754.6183205106231</v>
      </c>
      <c r="N43" s="188">
        <v>1824.8030533310482</v>
      </c>
      <c r="O43" s="188">
        <v>1897.7951754642902</v>
      </c>
      <c r="P43" s="188">
        <v>1973.7069824828618</v>
      </c>
      <c r="Q43" s="188">
        <v>2052.6552617821762</v>
      </c>
      <c r="R43" s="188">
        <v>2134.7614722534636</v>
      </c>
      <c r="S43" s="188">
        <v>2220.1519311436023</v>
      </c>
      <c r="T43" s="188">
        <v>2308.9580083893466</v>
      </c>
      <c r="U43" s="188">
        <v>2401.3163287249204</v>
      </c>
      <c r="V43" s="188">
        <v>2497.3689818739172</v>
      </c>
      <c r="W43" s="188">
        <v>2597.263741148874</v>
      </c>
      <c r="X43" s="188">
        <v>2701.1542907948292</v>
      </c>
      <c r="Y43" s="188">
        <v>2809.2004624266224</v>
      </c>
      <c r="Z43" s="188">
        <v>2921.5684809236873</v>
      </c>
      <c r="AA43" s="188">
        <v>3038.4312201606349</v>
      </c>
      <c r="AB43" s="188">
        <v>3159.9684689670603</v>
      </c>
      <c r="AC43" s="188">
        <v>3286.3672077257429</v>
      </c>
      <c r="AD43" s="188">
        <v>3417.8218960347726</v>
      </c>
      <c r="AE43" s="188">
        <v>3554.5347718761636</v>
      </c>
      <c r="AF43" s="188">
        <v>3696.7161627512105</v>
      </c>
      <c r="AG43" s="188">
        <v>3844.5848092612591</v>
      </c>
      <c r="AH43" s="188">
        <v>3998.3682016317098</v>
      </c>
      <c r="AI43" s="188">
        <v>4158.302929696978</v>
      </c>
      <c r="AJ43" s="188">
        <v>4324.6350468848577</v>
      </c>
      <c r="AK43" s="188">
        <v>4497.6204487602517</v>
      </c>
      <c r="AL43" s="188">
        <v>4677.5252667106615</v>
      </c>
      <c r="AM43" s="188">
        <v>4864.6262773790886</v>
      </c>
      <c r="AN43" s="188">
        <v>5059.2113284742527</v>
      </c>
      <c r="AO43" s="188">
        <v>5261.5797816132226</v>
      </c>
      <c r="AP43" s="188">
        <v>5472.0429728777517</v>
      </c>
      <c r="AQ43" s="188">
        <v>5690.9246917928622</v>
      </c>
      <c r="AR43" s="188">
        <v>5918.5616794645766</v>
      </c>
      <c r="AS43" s="188">
        <v>6155.3041466431596</v>
      </c>
      <c r="AT43" s="188">
        <v>6401.5163125088866</v>
      </c>
      <c r="AU43" s="188">
        <v>6657.5769650092425</v>
      </c>
      <c r="AV43" s="188">
        <v>6923.8800436096126</v>
      </c>
      <c r="AW43" s="188">
        <v>7200.8352453539974</v>
      </c>
      <c r="AX43" s="188">
        <v>7488.8686551681576</v>
      </c>
      <c r="AY43" s="188">
        <v>7788.4234013748837</v>
      </c>
      <c r="AZ43" s="188">
        <v>8099.9603374298795</v>
      </c>
      <c r="BA43" s="188">
        <v>8172.4138283508573</v>
      </c>
    </row>
    <row r="44" spans="1:53" ht="13.5" customHeight="1" x14ac:dyDescent="0.25">
      <c r="A44" s="188" t="s">
        <v>626</v>
      </c>
      <c r="B44" s="188">
        <v>0</v>
      </c>
      <c r="C44" s="188">
        <v>0</v>
      </c>
      <c r="D44" s="188">
        <v>0</v>
      </c>
      <c r="E44" s="188">
        <v>0</v>
      </c>
      <c r="F44" s="188">
        <v>0</v>
      </c>
      <c r="G44" s="188">
        <v>0</v>
      </c>
      <c r="H44" s="188">
        <v>0</v>
      </c>
      <c r="I44" s="188">
        <v>0</v>
      </c>
      <c r="J44" s="188">
        <v>0</v>
      </c>
      <c r="K44" s="188">
        <v>0</v>
      </c>
      <c r="L44" s="188">
        <v>0</v>
      </c>
      <c r="M44" s="189">
        <v>794.19427253931065</v>
      </c>
      <c r="N44" s="188">
        <v>818.02010071548989</v>
      </c>
      <c r="O44" s="188">
        <v>842.56070373695457</v>
      </c>
      <c r="P44" s="188">
        <v>867.83752484906324</v>
      </c>
      <c r="Q44" s="188">
        <v>893.87265059453523</v>
      </c>
      <c r="R44" s="188">
        <v>920.68883011237131</v>
      </c>
      <c r="S44" s="188">
        <v>948.30949501574241</v>
      </c>
      <c r="T44" s="188">
        <v>976.7587798662147</v>
      </c>
      <c r="U44" s="188">
        <v>1006.0615432622012</v>
      </c>
      <c r="V44" s="188">
        <v>1036.2433895600673</v>
      </c>
      <c r="W44" s="188">
        <v>2134.6613824937385</v>
      </c>
      <c r="X44" s="188">
        <v>2198.7012239685509</v>
      </c>
      <c r="Y44" s="188">
        <v>2264.6622606876076</v>
      </c>
      <c r="Z44" s="188">
        <v>2332.6021285082356</v>
      </c>
      <c r="AA44" s="188">
        <v>2402.5801923634826</v>
      </c>
      <c r="AB44" s="188">
        <v>2474.6575981343876</v>
      </c>
      <c r="AC44" s="188">
        <v>2548.8973260784187</v>
      </c>
      <c r="AD44" s="188">
        <v>2625.3642458607715</v>
      </c>
      <c r="AE44" s="188">
        <v>2704.1251732365945</v>
      </c>
      <c r="AF44" s="188">
        <v>2785.2489284336925</v>
      </c>
      <c r="AG44" s="188">
        <v>2868.8063962867036</v>
      </c>
      <c r="AH44" s="188">
        <v>2954.8705881753049</v>
      </c>
      <c r="AI44" s="188">
        <v>3043.5167058205639</v>
      </c>
      <c r="AJ44" s="188">
        <v>3134.8222069951807</v>
      </c>
      <c r="AK44" s="188">
        <v>3228.8668732050369</v>
      </c>
      <c r="AL44" s="188">
        <v>3325.7328794011878</v>
      </c>
      <c r="AM44" s="188">
        <v>3425.504865783224</v>
      </c>
      <c r="AN44" s="188">
        <v>3528.270011756721</v>
      </c>
      <c r="AO44" s="188">
        <v>3634.1181121094228</v>
      </c>
      <c r="AP44" s="188">
        <v>3743.1416554727052</v>
      </c>
      <c r="AQ44" s="188">
        <v>3855.4359051368865</v>
      </c>
      <c r="AR44" s="188">
        <v>3971.0989822909933</v>
      </c>
      <c r="AS44" s="188">
        <v>4090.2319517597234</v>
      </c>
      <c r="AT44" s="188">
        <v>4212.938910312515</v>
      </c>
      <c r="AU44" s="188">
        <v>4339.3270776218915</v>
      </c>
      <c r="AV44" s="188">
        <v>4469.5068899505486</v>
      </c>
      <c r="AW44" s="188">
        <v>4603.5920966490648</v>
      </c>
      <c r="AX44" s="188">
        <v>4741.6998595485366</v>
      </c>
      <c r="AY44" s="188">
        <v>4883.9508553349924</v>
      </c>
      <c r="AZ44" s="188">
        <v>5030.4693809950431</v>
      </c>
    </row>
    <row r="46" spans="1:53" x14ac:dyDescent="0.25">
      <c r="M46" s="188"/>
    </row>
    <row r="47" spans="1:53" s="245" customFormat="1" ht="16.5" thickBot="1" x14ac:dyDescent="0.3">
      <c r="M47" s="246"/>
    </row>
    <row r="48" spans="1:53" ht="31.5" x14ac:dyDescent="0.25">
      <c r="A48" s="247" t="s">
        <v>265</v>
      </c>
      <c r="B48" s="235" t="str">
        <f>B38</f>
        <v>Год окончания строительства 2021</v>
      </c>
      <c r="C48" s="235">
        <f t="shared" ref="C48:AZ48" si="3">C38</f>
        <v>2022</v>
      </c>
      <c r="D48" s="235">
        <f t="shared" si="3"/>
        <v>2023</v>
      </c>
      <c r="E48" s="235">
        <f t="shared" si="3"/>
        <v>2024</v>
      </c>
      <c r="F48" s="235">
        <f t="shared" si="3"/>
        <v>2025</v>
      </c>
      <c r="G48" s="235">
        <f t="shared" si="3"/>
        <v>2026</v>
      </c>
      <c r="H48" s="235">
        <f t="shared" si="3"/>
        <v>2027</v>
      </c>
      <c r="I48" s="235">
        <f t="shared" si="3"/>
        <v>2028</v>
      </c>
      <c r="J48" s="235">
        <f t="shared" si="3"/>
        <v>2029</v>
      </c>
      <c r="K48" s="235">
        <f t="shared" si="3"/>
        <v>2030</v>
      </c>
      <c r="L48" s="235">
        <f t="shared" si="3"/>
        <v>2031</v>
      </c>
      <c r="M48" s="248">
        <f t="shared" si="3"/>
        <v>2032</v>
      </c>
      <c r="N48" s="235">
        <f t="shared" si="3"/>
        <v>2033</v>
      </c>
      <c r="O48" s="235">
        <f t="shared" si="3"/>
        <v>2034</v>
      </c>
      <c r="P48" s="235">
        <f t="shared" si="3"/>
        <v>2035</v>
      </c>
      <c r="Q48" s="235">
        <f t="shared" si="3"/>
        <v>2036</v>
      </c>
      <c r="R48" s="235">
        <f t="shared" si="3"/>
        <v>2037</v>
      </c>
      <c r="S48" s="235">
        <f t="shared" si="3"/>
        <v>2038</v>
      </c>
      <c r="T48" s="235">
        <f t="shared" si="3"/>
        <v>2039</v>
      </c>
      <c r="U48" s="235">
        <f t="shared" si="3"/>
        <v>2040</v>
      </c>
      <c r="V48" s="235">
        <f t="shared" si="3"/>
        <v>2041</v>
      </c>
      <c r="W48" s="235">
        <f t="shared" si="3"/>
        <v>2042</v>
      </c>
      <c r="X48" s="235">
        <f t="shared" si="3"/>
        <v>2043</v>
      </c>
      <c r="Y48" s="235">
        <f t="shared" si="3"/>
        <v>2044</v>
      </c>
      <c r="Z48" s="235">
        <f t="shared" si="3"/>
        <v>2045</v>
      </c>
      <c r="AA48" s="235">
        <f t="shared" si="3"/>
        <v>2046</v>
      </c>
      <c r="AB48" s="235">
        <f t="shared" si="3"/>
        <v>2047</v>
      </c>
      <c r="AC48" s="235">
        <f t="shared" si="3"/>
        <v>2048</v>
      </c>
      <c r="AD48" s="235">
        <f t="shared" si="3"/>
        <v>2049</v>
      </c>
      <c r="AE48" s="235">
        <f t="shared" si="3"/>
        <v>2050</v>
      </c>
      <c r="AF48" s="235">
        <f t="shared" si="3"/>
        <v>2051</v>
      </c>
      <c r="AG48" s="235">
        <f t="shared" si="3"/>
        <v>2052</v>
      </c>
      <c r="AH48" s="235">
        <f t="shared" si="3"/>
        <v>2053</v>
      </c>
      <c r="AI48" s="235">
        <f t="shared" si="3"/>
        <v>2054</v>
      </c>
      <c r="AJ48" s="235">
        <f t="shared" si="3"/>
        <v>2055</v>
      </c>
      <c r="AK48" s="235">
        <f t="shared" si="3"/>
        <v>2056</v>
      </c>
      <c r="AL48" s="235">
        <f t="shared" si="3"/>
        <v>2057</v>
      </c>
      <c r="AM48" s="235">
        <f t="shared" si="3"/>
        <v>2058</v>
      </c>
      <c r="AN48" s="235">
        <f t="shared" si="3"/>
        <v>2059</v>
      </c>
      <c r="AO48" s="235">
        <f t="shared" si="3"/>
        <v>2060</v>
      </c>
      <c r="AP48" s="235">
        <f t="shared" si="3"/>
        <v>2061</v>
      </c>
      <c r="AQ48" s="235">
        <f t="shared" si="3"/>
        <v>2062</v>
      </c>
      <c r="AR48" s="235">
        <f t="shared" si="3"/>
        <v>2063</v>
      </c>
      <c r="AS48" s="235">
        <f t="shared" si="3"/>
        <v>2064</v>
      </c>
      <c r="AT48" s="235">
        <f t="shared" si="3"/>
        <v>2065</v>
      </c>
      <c r="AU48" s="235">
        <f t="shared" si="3"/>
        <v>2066</v>
      </c>
      <c r="AV48" s="235">
        <f t="shared" si="3"/>
        <v>2067</v>
      </c>
      <c r="AW48" s="235">
        <f t="shared" si="3"/>
        <v>2068</v>
      </c>
      <c r="AX48" s="235">
        <f t="shared" si="3"/>
        <v>2069</v>
      </c>
      <c r="AY48" s="235">
        <f t="shared" si="3"/>
        <v>2070</v>
      </c>
      <c r="AZ48" s="235">
        <f t="shared" si="3"/>
        <v>2071</v>
      </c>
    </row>
    <row r="49" spans="1:52" x14ac:dyDescent="0.25">
      <c r="A49" s="249" t="s">
        <v>264</v>
      </c>
      <c r="B49" s="250">
        <v>0</v>
      </c>
      <c r="C49" s="250">
        <v>0</v>
      </c>
      <c r="D49" s="250">
        <v>0</v>
      </c>
      <c r="E49" s="250">
        <v>0</v>
      </c>
      <c r="F49" s="250">
        <v>0</v>
      </c>
      <c r="G49" s="250">
        <v>0</v>
      </c>
      <c r="H49" s="250">
        <v>0</v>
      </c>
      <c r="I49" s="250">
        <v>0</v>
      </c>
      <c r="J49" s="250">
        <v>0</v>
      </c>
      <c r="K49" s="250">
        <v>0</v>
      </c>
      <c r="L49" s="250">
        <v>0</v>
      </c>
      <c r="M49" s="251">
        <v>0</v>
      </c>
      <c r="N49" s="250">
        <v>0</v>
      </c>
      <c r="O49" s="250">
        <v>0</v>
      </c>
      <c r="P49" s="250">
        <v>0</v>
      </c>
      <c r="Q49" s="250">
        <v>0</v>
      </c>
      <c r="R49" s="250">
        <v>0</v>
      </c>
      <c r="S49" s="250">
        <v>0</v>
      </c>
      <c r="T49" s="250">
        <v>0</v>
      </c>
      <c r="U49" s="250">
        <v>0</v>
      </c>
      <c r="V49" s="250">
        <v>0</v>
      </c>
      <c r="W49" s="250">
        <v>0</v>
      </c>
      <c r="X49" s="250">
        <v>0</v>
      </c>
      <c r="Y49" s="250">
        <v>0</v>
      </c>
      <c r="Z49" s="250">
        <v>0</v>
      </c>
      <c r="AA49" s="250">
        <v>0</v>
      </c>
      <c r="AB49" s="250">
        <v>0</v>
      </c>
      <c r="AC49" s="250">
        <v>0</v>
      </c>
      <c r="AD49" s="250">
        <v>0</v>
      </c>
      <c r="AE49" s="250">
        <v>0</v>
      </c>
      <c r="AF49" s="250">
        <v>0</v>
      </c>
      <c r="AG49" s="250">
        <v>0</v>
      </c>
      <c r="AH49" s="250">
        <v>0</v>
      </c>
      <c r="AI49" s="250">
        <v>0</v>
      </c>
      <c r="AJ49" s="250">
        <v>0</v>
      </c>
      <c r="AK49" s="250">
        <v>0</v>
      </c>
      <c r="AL49" s="250">
        <v>0</v>
      </c>
      <c r="AM49" s="250">
        <v>0</v>
      </c>
      <c r="AN49" s="250">
        <v>0</v>
      </c>
      <c r="AO49" s="250">
        <v>0</v>
      </c>
      <c r="AP49" s="250">
        <v>0</v>
      </c>
      <c r="AQ49" s="250">
        <v>0</v>
      </c>
      <c r="AR49" s="250">
        <v>0</v>
      </c>
      <c r="AS49" s="250">
        <v>0</v>
      </c>
      <c r="AT49" s="250">
        <v>0</v>
      </c>
      <c r="AU49" s="250">
        <v>0</v>
      </c>
      <c r="AV49" s="250">
        <v>0</v>
      </c>
      <c r="AW49" s="250">
        <v>0</v>
      </c>
      <c r="AX49" s="250">
        <v>0</v>
      </c>
      <c r="AY49" s="250">
        <v>0</v>
      </c>
      <c r="AZ49" s="250">
        <v>0</v>
      </c>
    </row>
    <row r="50" spans="1:52" x14ac:dyDescent="0.25">
      <c r="A50" s="249" t="s">
        <v>263</v>
      </c>
      <c r="B50" s="250">
        <v>0</v>
      </c>
      <c r="C50" s="250">
        <v>0</v>
      </c>
      <c r="D50" s="250">
        <v>0</v>
      </c>
      <c r="E50" s="250">
        <v>0</v>
      </c>
      <c r="F50" s="250">
        <v>0</v>
      </c>
      <c r="G50" s="250">
        <v>0</v>
      </c>
      <c r="H50" s="250">
        <v>0</v>
      </c>
      <c r="I50" s="250">
        <v>0</v>
      </c>
      <c r="J50" s="250">
        <v>0</v>
      </c>
      <c r="K50" s="250">
        <v>0</v>
      </c>
      <c r="L50" s="250">
        <v>0</v>
      </c>
      <c r="M50" s="251">
        <v>0</v>
      </c>
      <c r="N50" s="250">
        <v>0</v>
      </c>
      <c r="O50" s="250">
        <v>0</v>
      </c>
      <c r="P50" s="250">
        <v>0</v>
      </c>
      <c r="Q50" s="250">
        <v>0</v>
      </c>
      <c r="R50" s="250">
        <v>0</v>
      </c>
      <c r="S50" s="250">
        <v>0</v>
      </c>
      <c r="T50" s="250">
        <v>0</v>
      </c>
      <c r="U50" s="250">
        <v>0</v>
      </c>
      <c r="V50" s="250">
        <v>0</v>
      </c>
      <c r="W50" s="250">
        <v>0</v>
      </c>
      <c r="X50" s="250">
        <v>0</v>
      </c>
      <c r="Y50" s="250">
        <v>0</v>
      </c>
      <c r="Z50" s="250">
        <v>0</v>
      </c>
      <c r="AA50" s="250">
        <v>0</v>
      </c>
      <c r="AB50" s="250">
        <v>0</v>
      </c>
      <c r="AC50" s="250">
        <v>0</v>
      </c>
      <c r="AD50" s="250">
        <v>0</v>
      </c>
      <c r="AE50" s="250">
        <v>0</v>
      </c>
      <c r="AF50" s="250">
        <v>0</v>
      </c>
      <c r="AG50" s="250">
        <v>0</v>
      </c>
      <c r="AH50" s="250">
        <v>0</v>
      </c>
      <c r="AI50" s="250">
        <v>0</v>
      </c>
      <c r="AJ50" s="250">
        <v>0</v>
      </c>
      <c r="AK50" s="250">
        <v>0</v>
      </c>
      <c r="AL50" s="250">
        <v>0</v>
      </c>
      <c r="AM50" s="250">
        <v>0</v>
      </c>
      <c r="AN50" s="250">
        <v>0</v>
      </c>
      <c r="AO50" s="250">
        <v>0</v>
      </c>
      <c r="AP50" s="250">
        <v>0</v>
      </c>
      <c r="AQ50" s="250">
        <v>0</v>
      </c>
      <c r="AR50" s="250">
        <v>0</v>
      </c>
      <c r="AS50" s="250">
        <v>0</v>
      </c>
      <c r="AT50" s="250">
        <v>0</v>
      </c>
      <c r="AU50" s="250">
        <v>0</v>
      </c>
      <c r="AV50" s="250">
        <v>0</v>
      </c>
      <c r="AW50" s="250">
        <v>0</v>
      </c>
      <c r="AX50" s="250">
        <v>0</v>
      </c>
      <c r="AY50" s="250">
        <v>0</v>
      </c>
      <c r="AZ50" s="250">
        <v>0</v>
      </c>
    </row>
    <row r="51" spans="1:52" x14ac:dyDescent="0.25">
      <c r="A51" s="239" t="s">
        <v>262</v>
      </c>
      <c r="B51" s="250">
        <v>0</v>
      </c>
      <c r="C51" s="250">
        <v>0</v>
      </c>
      <c r="D51" s="250">
        <v>0</v>
      </c>
      <c r="E51" s="250">
        <v>0</v>
      </c>
      <c r="F51" s="250">
        <v>0</v>
      </c>
      <c r="G51" s="250">
        <v>0</v>
      </c>
      <c r="H51" s="250">
        <v>0</v>
      </c>
      <c r="I51" s="250">
        <v>0</v>
      </c>
      <c r="J51" s="250">
        <v>0</v>
      </c>
      <c r="K51" s="250">
        <v>0</v>
      </c>
      <c r="L51" s="250">
        <v>0</v>
      </c>
      <c r="M51" s="251">
        <v>0</v>
      </c>
      <c r="N51" s="250">
        <v>0</v>
      </c>
      <c r="O51" s="250">
        <v>0</v>
      </c>
      <c r="P51" s="250">
        <v>0</v>
      </c>
      <c r="Q51" s="250">
        <v>0</v>
      </c>
      <c r="R51" s="250">
        <v>0</v>
      </c>
      <c r="S51" s="250">
        <v>0</v>
      </c>
      <c r="T51" s="250">
        <v>0</v>
      </c>
      <c r="U51" s="250">
        <v>0</v>
      </c>
      <c r="V51" s="250">
        <v>0</v>
      </c>
      <c r="W51" s="250">
        <v>0</v>
      </c>
      <c r="X51" s="250">
        <v>0</v>
      </c>
      <c r="Y51" s="250">
        <v>0</v>
      </c>
      <c r="Z51" s="250">
        <v>0</v>
      </c>
      <c r="AA51" s="250">
        <v>0</v>
      </c>
      <c r="AB51" s="250">
        <v>0</v>
      </c>
      <c r="AC51" s="250">
        <v>0</v>
      </c>
      <c r="AD51" s="250">
        <v>0</v>
      </c>
      <c r="AE51" s="250">
        <v>0</v>
      </c>
      <c r="AF51" s="250">
        <v>0</v>
      </c>
      <c r="AG51" s="250">
        <v>0</v>
      </c>
      <c r="AH51" s="250">
        <v>0</v>
      </c>
      <c r="AI51" s="250">
        <v>0</v>
      </c>
      <c r="AJ51" s="250">
        <v>0</v>
      </c>
      <c r="AK51" s="250">
        <v>0</v>
      </c>
      <c r="AL51" s="250">
        <v>0</v>
      </c>
      <c r="AM51" s="250">
        <v>0</v>
      </c>
      <c r="AN51" s="250">
        <v>0</v>
      </c>
      <c r="AO51" s="250">
        <v>0</v>
      </c>
      <c r="AP51" s="250">
        <v>0</v>
      </c>
      <c r="AQ51" s="250">
        <v>0</v>
      </c>
      <c r="AR51" s="250">
        <v>0</v>
      </c>
      <c r="AS51" s="250">
        <v>0</v>
      </c>
      <c r="AT51" s="250">
        <v>0</v>
      </c>
      <c r="AU51" s="250">
        <v>0</v>
      </c>
      <c r="AV51" s="250">
        <v>0</v>
      </c>
      <c r="AW51" s="250">
        <v>0</v>
      </c>
      <c r="AX51" s="250">
        <v>0</v>
      </c>
      <c r="AY51" s="250">
        <v>0</v>
      </c>
      <c r="AZ51" s="250">
        <v>0</v>
      </c>
    </row>
    <row r="52" spans="1:52" ht="16.5" thickBot="1" x14ac:dyDescent="0.3">
      <c r="A52" s="242" t="s">
        <v>261</v>
      </c>
      <c r="B52" s="252">
        <v>0</v>
      </c>
      <c r="C52" s="252">
        <v>0</v>
      </c>
      <c r="D52" s="252">
        <v>0</v>
      </c>
      <c r="E52" s="252">
        <v>0</v>
      </c>
      <c r="F52" s="252">
        <v>0</v>
      </c>
      <c r="G52" s="252">
        <v>0</v>
      </c>
      <c r="H52" s="252">
        <v>0</v>
      </c>
      <c r="I52" s="252">
        <v>0</v>
      </c>
      <c r="J52" s="252">
        <v>0</v>
      </c>
      <c r="K52" s="252">
        <v>0</v>
      </c>
      <c r="L52" s="252">
        <v>0</v>
      </c>
      <c r="M52" s="253">
        <v>0</v>
      </c>
      <c r="N52" s="252">
        <v>0</v>
      </c>
      <c r="O52" s="252">
        <v>0</v>
      </c>
      <c r="P52" s="252">
        <v>0</v>
      </c>
      <c r="Q52" s="252">
        <v>0</v>
      </c>
      <c r="R52" s="252">
        <v>0</v>
      </c>
      <c r="S52" s="252">
        <v>0</v>
      </c>
      <c r="T52" s="252">
        <v>0</v>
      </c>
      <c r="U52" s="252">
        <v>0</v>
      </c>
      <c r="V52" s="252">
        <v>0</v>
      </c>
      <c r="W52" s="252">
        <v>0</v>
      </c>
      <c r="X52" s="252">
        <v>0</v>
      </c>
      <c r="Y52" s="252">
        <v>0</v>
      </c>
      <c r="Z52" s="252">
        <v>0</v>
      </c>
      <c r="AA52" s="252">
        <v>0</v>
      </c>
      <c r="AB52" s="252">
        <v>0</v>
      </c>
      <c r="AC52" s="252">
        <v>0</v>
      </c>
      <c r="AD52" s="252">
        <v>0</v>
      </c>
      <c r="AE52" s="252">
        <v>0</v>
      </c>
      <c r="AF52" s="252">
        <v>0</v>
      </c>
      <c r="AG52" s="252">
        <v>0</v>
      </c>
      <c r="AH52" s="252">
        <v>0</v>
      </c>
      <c r="AI52" s="252">
        <v>0</v>
      </c>
      <c r="AJ52" s="252">
        <v>0</v>
      </c>
      <c r="AK52" s="252">
        <v>0</v>
      </c>
      <c r="AL52" s="252">
        <v>0</v>
      </c>
      <c r="AM52" s="252">
        <v>0</v>
      </c>
      <c r="AN52" s="252">
        <v>0</v>
      </c>
      <c r="AO52" s="252">
        <v>0</v>
      </c>
      <c r="AP52" s="252">
        <v>0</v>
      </c>
      <c r="AQ52" s="252">
        <v>0</v>
      </c>
      <c r="AR52" s="252">
        <v>0</v>
      </c>
      <c r="AS52" s="252">
        <v>0</v>
      </c>
      <c r="AT52" s="252">
        <v>0</v>
      </c>
      <c r="AU52" s="252">
        <v>0</v>
      </c>
      <c r="AV52" s="252">
        <v>0</v>
      </c>
      <c r="AW52" s="252">
        <v>0</v>
      </c>
      <c r="AX52" s="252">
        <v>0</v>
      </c>
      <c r="AY52" s="252">
        <v>0</v>
      </c>
      <c r="AZ52" s="252">
        <v>0</v>
      </c>
    </row>
    <row r="53" spans="1:52" ht="16.5" thickBot="1" x14ac:dyDescent="0.3">
      <c r="A53" s="254"/>
      <c r="B53" s="255"/>
      <c r="C53" s="255"/>
      <c r="D53" s="255"/>
      <c r="E53" s="255"/>
      <c r="F53" s="255"/>
      <c r="G53" s="255"/>
      <c r="H53" s="255"/>
      <c r="I53" s="255"/>
      <c r="J53" s="255"/>
      <c r="K53" s="255"/>
      <c r="L53" s="256"/>
      <c r="M53" s="257"/>
      <c r="N53" s="256"/>
      <c r="O53" s="256"/>
      <c r="P53" s="256"/>
      <c r="Q53" s="256"/>
      <c r="R53" s="256"/>
      <c r="S53" s="256"/>
      <c r="T53" s="256"/>
      <c r="U53" s="256"/>
      <c r="V53" s="256"/>
    </row>
    <row r="54" spans="1:52" s="215" customFormat="1" ht="31.5" x14ac:dyDescent="0.25">
      <c r="A54" s="247" t="s">
        <v>456</v>
      </c>
      <c r="B54" s="235" t="str">
        <f>B38</f>
        <v>Год окончания строительства 2021</v>
      </c>
      <c r="C54" s="235">
        <f t="shared" ref="C54:AZ54" si="4">C38</f>
        <v>2022</v>
      </c>
      <c r="D54" s="235">
        <f t="shared" si="4"/>
        <v>2023</v>
      </c>
      <c r="E54" s="235">
        <f t="shared" si="4"/>
        <v>2024</v>
      </c>
      <c r="F54" s="235">
        <f t="shared" si="4"/>
        <v>2025</v>
      </c>
      <c r="G54" s="235">
        <f t="shared" si="4"/>
        <v>2026</v>
      </c>
      <c r="H54" s="235">
        <f t="shared" si="4"/>
        <v>2027</v>
      </c>
      <c r="I54" s="235">
        <f t="shared" si="4"/>
        <v>2028</v>
      </c>
      <c r="J54" s="235">
        <f t="shared" si="4"/>
        <v>2029</v>
      </c>
      <c r="K54" s="235">
        <f t="shared" si="4"/>
        <v>2030</v>
      </c>
      <c r="L54" s="235">
        <f t="shared" si="4"/>
        <v>2031</v>
      </c>
      <c r="M54" s="248">
        <f t="shared" si="4"/>
        <v>2032</v>
      </c>
      <c r="N54" s="235">
        <f t="shared" si="4"/>
        <v>2033</v>
      </c>
      <c r="O54" s="235">
        <f t="shared" si="4"/>
        <v>2034</v>
      </c>
      <c r="P54" s="235">
        <f t="shared" si="4"/>
        <v>2035</v>
      </c>
      <c r="Q54" s="235">
        <f t="shared" si="4"/>
        <v>2036</v>
      </c>
      <c r="R54" s="235">
        <f t="shared" si="4"/>
        <v>2037</v>
      </c>
      <c r="S54" s="235">
        <f t="shared" si="4"/>
        <v>2038</v>
      </c>
      <c r="T54" s="235">
        <f t="shared" si="4"/>
        <v>2039</v>
      </c>
      <c r="U54" s="235">
        <f t="shared" si="4"/>
        <v>2040</v>
      </c>
      <c r="V54" s="235">
        <f t="shared" si="4"/>
        <v>2041</v>
      </c>
      <c r="W54" s="235">
        <f t="shared" si="4"/>
        <v>2042</v>
      </c>
      <c r="X54" s="235">
        <f t="shared" si="4"/>
        <v>2043</v>
      </c>
      <c r="Y54" s="235">
        <f t="shared" si="4"/>
        <v>2044</v>
      </c>
      <c r="Z54" s="235">
        <f t="shared" si="4"/>
        <v>2045</v>
      </c>
      <c r="AA54" s="235">
        <f t="shared" si="4"/>
        <v>2046</v>
      </c>
      <c r="AB54" s="235">
        <f t="shared" si="4"/>
        <v>2047</v>
      </c>
      <c r="AC54" s="235">
        <f t="shared" si="4"/>
        <v>2048</v>
      </c>
      <c r="AD54" s="235">
        <f t="shared" si="4"/>
        <v>2049</v>
      </c>
      <c r="AE54" s="235">
        <f t="shared" si="4"/>
        <v>2050</v>
      </c>
      <c r="AF54" s="235">
        <f t="shared" si="4"/>
        <v>2051</v>
      </c>
      <c r="AG54" s="235">
        <f t="shared" si="4"/>
        <v>2052</v>
      </c>
      <c r="AH54" s="235">
        <f t="shared" si="4"/>
        <v>2053</v>
      </c>
      <c r="AI54" s="235">
        <f t="shared" si="4"/>
        <v>2054</v>
      </c>
      <c r="AJ54" s="235">
        <f t="shared" si="4"/>
        <v>2055</v>
      </c>
      <c r="AK54" s="235">
        <f t="shared" si="4"/>
        <v>2056</v>
      </c>
      <c r="AL54" s="235">
        <f t="shared" si="4"/>
        <v>2057</v>
      </c>
      <c r="AM54" s="235">
        <f t="shared" si="4"/>
        <v>2058</v>
      </c>
      <c r="AN54" s="235">
        <f t="shared" si="4"/>
        <v>2059</v>
      </c>
      <c r="AO54" s="235">
        <f t="shared" si="4"/>
        <v>2060</v>
      </c>
      <c r="AP54" s="235">
        <f t="shared" si="4"/>
        <v>2061</v>
      </c>
      <c r="AQ54" s="235">
        <f t="shared" si="4"/>
        <v>2062</v>
      </c>
      <c r="AR54" s="235">
        <f t="shared" si="4"/>
        <v>2063</v>
      </c>
      <c r="AS54" s="235">
        <f t="shared" si="4"/>
        <v>2064</v>
      </c>
      <c r="AT54" s="235">
        <f t="shared" si="4"/>
        <v>2065</v>
      </c>
      <c r="AU54" s="235">
        <f t="shared" si="4"/>
        <v>2066</v>
      </c>
      <c r="AV54" s="235">
        <f t="shared" si="4"/>
        <v>2067</v>
      </c>
      <c r="AW54" s="235">
        <f t="shared" si="4"/>
        <v>2068</v>
      </c>
      <c r="AX54" s="235">
        <f t="shared" si="4"/>
        <v>2069</v>
      </c>
      <c r="AY54" s="235">
        <f t="shared" si="4"/>
        <v>2070</v>
      </c>
      <c r="AZ54" s="235">
        <f t="shared" si="4"/>
        <v>2071</v>
      </c>
    </row>
    <row r="55" spans="1:52" s="198" customFormat="1" ht="14.25" x14ac:dyDescent="0.25">
      <c r="A55" s="258" t="s">
        <v>260</v>
      </c>
      <c r="B55" s="259">
        <f t="shared" ref="B55:AZ55" si="5">B41*$B$19</f>
        <v>418832902.16799998</v>
      </c>
      <c r="C55" s="259">
        <f t="shared" si="5"/>
        <v>431397471.20000005</v>
      </c>
      <c r="D55" s="259">
        <f t="shared" si="5"/>
        <v>444339203.20000005</v>
      </c>
      <c r="E55" s="259">
        <f t="shared" si="5"/>
        <v>457670696.79999995</v>
      </c>
      <c r="F55" s="259">
        <f t="shared" si="5"/>
        <v>471400186.39999998</v>
      </c>
      <c r="G55" s="259">
        <f t="shared" si="5"/>
        <v>485541396.00000006</v>
      </c>
      <c r="H55" s="259">
        <f t="shared" si="5"/>
        <v>500107637.88000005</v>
      </c>
      <c r="I55" s="259">
        <f t="shared" si="5"/>
        <v>515110867.01640016</v>
      </c>
      <c r="J55" s="259">
        <f t="shared" si="5"/>
        <v>530564193.02689213</v>
      </c>
      <c r="K55" s="259">
        <f t="shared" si="5"/>
        <v>546481118.81769896</v>
      </c>
      <c r="L55" s="259">
        <f t="shared" si="5"/>
        <v>562875552.3822298</v>
      </c>
      <c r="M55" s="260">
        <f t="shared" si="5"/>
        <v>579761818.95369673</v>
      </c>
      <c r="N55" s="259">
        <f t="shared" si="5"/>
        <v>597154673.52230763</v>
      </c>
      <c r="O55" s="259">
        <f t="shared" si="5"/>
        <v>615069313.72797692</v>
      </c>
      <c r="P55" s="259">
        <f t="shared" si="5"/>
        <v>633521393.13981628</v>
      </c>
      <c r="Q55" s="259">
        <f t="shared" si="5"/>
        <v>652527034.93401074</v>
      </c>
      <c r="R55" s="259">
        <f t="shared" si="5"/>
        <v>672102845.98203123</v>
      </c>
      <c r="S55" s="259">
        <f t="shared" si="5"/>
        <v>692265931.36149204</v>
      </c>
      <c r="T55" s="259">
        <f t="shared" si="5"/>
        <v>713033909.30233669</v>
      </c>
      <c r="U55" s="259">
        <f t="shared" si="5"/>
        <v>734424926.58140695</v>
      </c>
      <c r="V55" s="259">
        <f t="shared" si="5"/>
        <v>756457674.37884927</v>
      </c>
      <c r="W55" s="259">
        <f t="shared" si="5"/>
        <v>779151404.61021459</v>
      </c>
      <c r="X55" s="259">
        <f t="shared" si="5"/>
        <v>802525946.74852109</v>
      </c>
      <c r="Y55" s="259">
        <f t="shared" si="5"/>
        <v>826601725.1509769</v>
      </c>
      <c r="Z55" s="259">
        <f t="shared" si="5"/>
        <v>851399776.90550601</v>
      </c>
      <c r="AA55" s="259">
        <f t="shared" si="5"/>
        <v>876941770.21267128</v>
      </c>
      <c r="AB55" s="259">
        <f t="shared" si="5"/>
        <v>903250023.31905138</v>
      </c>
      <c r="AC55" s="259">
        <f t="shared" si="5"/>
        <v>930347524.01862288</v>
      </c>
      <c r="AD55" s="259">
        <f t="shared" si="5"/>
        <v>958257949.73918164</v>
      </c>
      <c r="AE55" s="259">
        <f t="shared" si="5"/>
        <v>987005688.23135698</v>
      </c>
      <c r="AF55" s="259">
        <f t="shared" si="5"/>
        <v>1016615858.8782978</v>
      </c>
      <c r="AG55" s="259">
        <f t="shared" si="5"/>
        <v>1047114334.6446469</v>
      </c>
      <c r="AH55" s="259">
        <f t="shared" si="5"/>
        <v>1078527764.6839864</v>
      </c>
      <c r="AI55" s="259">
        <f t="shared" si="5"/>
        <v>1110883597.6245058</v>
      </c>
      <c r="AJ55" s="259">
        <f t="shared" si="5"/>
        <v>1144210105.553241</v>
      </c>
      <c r="AK55" s="259">
        <f t="shared" si="5"/>
        <v>1178536408.7198386</v>
      </c>
      <c r="AL55" s="259">
        <f t="shared" si="5"/>
        <v>1213892500.9814336</v>
      </c>
      <c r="AM55" s="259">
        <f t="shared" si="5"/>
        <v>1250309276.0108767</v>
      </c>
      <c r="AN55" s="259">
        <f t="shared" si="5"/>
        <v>1287818554.2912033</v>
      </c>
      <c r="AO55" s="259">
        <f t="shared" si="5"/>
        <v>1326453110.9199395</v>
      </c>
      <c r="AP55" s="259">
        <f t="shared" si="5"/>
        <v>1366246704.2475376</v>
      </c>
      <c r="AQ55" s="259">
        <f t="shared" si="5"/>
        <v>1407234105.3749638</v>
      </c>
      <c r="AR55" s="259">
        <f t="shared" si="5"/>
        <v>1449451128.5362124</v>
      </c>
      <c r="AS55" s="259">
        <f t="shared" si="5"/>
        <v>1492934662.3922992</v>
      </c>
      <c r="AT55" s="259">
        <f t="shared" si="5"/>
        <v>1537722702.2640679</v>
      </c>
      <c r="AU55" s="259">
        <f t="shared" si="5"/>
        <v>1583854383.3319902</v>
      </c>
      <c r="AV55" s="259">
        <f t="shared" si="5"/>
        <v>1631370014.8319502</v>
      </c>
      <c r="AW55" s="259">
        <f t="shared" si="5"/>
        <v>1680311115.2769086</v>
      </c>
      <c r="AX55" s="259">
        <f t="shared" si="5"/>
        <v>1730720448.7352157</v>
      </c>
      <c r="AY55" s="259">
        <f t="shared" si="5"/>
        <v>1782642062.1972723</v>
      </c>
      <c r="AZ55" s="259">
        <f t="shared" si="5"/>
        <v>1836121324.0631907</v>
      </c>
    </row>
    <row r="56" spans="1:52" x14ac:dyDescent="0.25">
      <c r="A56" s="249" t="s">
        <v>259</v>
      </c>
      <c r="B56" s="261">
        <f t="shared" ref="B56:AZ56" si="6">SUM(B57:B62)</f>
        <v>-958333.33333333337</v>
      </c>
      <c r="C56" s="261">
        <f t="shared" si="6"/>
        <v>-25440020.987992328</v>
      </c>
      <c r="D56" s="261">
        <f t="shared" si="6"/>
        <v>-25228821.698551327</v>
      </c>
      <c r="E56" s="261">
        <f t="shared" si="6"/>
        <v>-25021994.847110331</v>
      </c>
      <c r="F56" s="261">
        <f t="shared" si="6"/>
        <v>-24817405.733307272</v>
      </c>
      <c r="G56" s="261">
        <f t="shared" si="6"/>
        <v>-24614939.453003529</v>
      </c>
      <c r="H56" s="261">
        <f t="shared" si="6"/>
        <v>-24414253.507315554</v>
      </c>
      <c r="I56" s="261">
        <f t="shared" si="6"/>
        <v>-24215419.163038012</v>
      </c>
      <c r="J56" s="261">
        <f t="shared" si="6"/>
        <v>-24018473.043398015</v>
      </c>
      <c r="K56" s="261">
        <f t="shared" si="6"/>
        <v>-23823526.730550054</v>
      </c>
      <c r="L56" s="261">
        <f t="shared" si="6"/>
        <v>-23630660.216765817</v>
      </c>
      <c r="M56" s="262">
        <f t="shared" si="6"/>
        <v>-24101785.254457273</v>
      </c>
      <c r="N56" s="261">
        <f t="shared" si="6"/>
        <v>-23933186.09918011</v>
      </c>
      <c r="O56" s="261">
        <f t="shared" si="6"/>
        <v>-23767522.08070137</v>
      </c>
      <c r="P56" s="261">
        <f t="shared" si="6"/>
        <v>-23604904.648035936</v>
      </c>
      <c r="Q56" s="261">
        <f t="shared" si="6"/>
        <v>-23445449.52946559</v>
      </c>
      <c r="R56" s="261">
        <f t="shared" si="6"/>
        <v>-23289276.898348864</v>
      </c>
      <c r="S56" s="261">
        <f t="shared" si="6"/>
        <v>-23136511.545402452</v>
      </c>
      <c r="T56" s="261">
        <f t="shared" si="6"/>
        <v>-22987283.057708301</v>
      </c>
      <c r="U56" s="261">
        <f t="shared" si="6"/>
        <v>-22841726.004710265</v>
      </c>
      <c r="V56" s="261">
        <f t="shared" si="6"/>
        <v>-22699980.131474987</v>
      </c>
      <c r="W56" s="261">
        <f t="shared" si="6"/>
        <v>-23451632.802207846</v>
      </c>
      <c r="X56" s="261">
        <f t="shared" si="6"/>
        <v>-23344633.505367484</v>
      </c>
      <c r="Y56" s="261">
        <f t="shared" si="6"/>
        <v>-23242698.222885527</v>
      </c>
      <c r="Z56" s="261">
        <f t="shared" si="6"/>
        <v>-23146013.505375937</v>
      </c>
      <c r="AA56" s="261">
        <f t="shared" si="6"/>
        <v>-23054772.885178432</v>
      </c>
      <c r="AB56" s="261">
        <f t="shared" si="6"/>
        <v>-22969177.141218543</v>
      </c>
      <c r="AC56" s="261">
        <f t="shared" si="6"/>
        <v>-22889434.574029803</v>
      </c>
      <c r="AD56" s="261">
        <f t="shared" si="6"/>
        <v>-22815761.291331619</v>
      </c>
      <c r="AE56" s="261">
        <f t="shared" si="6"/>
        <v>-22748381.504571632</v>
      </c>
      <c r="AF56" s="261">
        <f t="shared" si="6"/>
        <v>-22687527.836857416</v>
      </c>
      <c r="AG56" s="261">
        <f t="shared" si="6"/>
        <v>-22633441.642718967</v>
      </c>
      <c r="AH56" s="261">
        <f t="shared" si="6"/>
        <v>-22586373.340160511</v>
      </c>
      <c r="AI56" s="261">
        <f t="shared" si="6"/>
        <v>-22546582.755478285</v>
      </c>
      <c r="AJ56" s="261">
        <f t="shared" si="6"/>
        <v>-22514339.481339365</v>
      </c>
      <c r="AK56" s="261">
        <f t="shared" si="6"/>
        <v>-22489923.248636071</v>
      </c>
      <c r="AL56" s="261">
        <f t="shared" si="6"/>
        <v>-22473624.312650539</v>
      </c>
      <c r="AM56" s="261">
        <f t="shared" si="6"/>
        <v>-22465743.854084924</v>
      </c>
      <c r="AN56" s="261">
        <f t="shared" si="6"/>
        <v>-22466594.395534474</v>
      </c>
      <c r="AO56" s="261">
        <f t="shared" si="6"/>
        <v>-22476500.234003201</v>
      </c>
      <c r="AP56" s="261">
        <f t="shared" si="6"/>
        <v>-22495797.890085377</v>
      </c>
      <c r="AQ56" s="261">
        <f t="shared" si="6"/>
        <v>-22524836.574460454</v>
      </c>
      <c r="AR56" s="261">
        <f t="shared" si="6"/>
        <v>-22563978.672374304</v>
      </c>
      <c r="AS56" s="261">
        <f t="shared" si="6"/>
        <v>-22613600.246806063</v>
      </c>
      <c r="AT56" s="261">
        <f t="shared" si="6"/>
        <v>-22674091.561047159</v>
      </c>
      <c r="AU56" s="261">
        <f t="shared" si="6"/>
        <v>-22745857.621447608</v>
      </c>
      <c r="AV56" s="261">
        <f t="shared" si="6"/>
        <v>-22829318.741114128</v>
      </c>
      <c r="AW56" s="261">
        <f t="shared" si="6"/>
        <v>-22924911.125375547</v>
      </c>
      <c r="AX56" s="261">
        <f t="shared" si="6"/>
        <v>-23033087.479862571</v>
      </c>
      <c r="AY56" s="261">
        <f t="shared" si="6"/>
        <v>-23154317.642082557</v>
      </c>
      <c r="AZ56" s="261">
        <f t="shared" si="6"/>
        <v>-23289089.237404093</v>
      </c>
    </row>
    <row r="57" spans="1:52" x14ac:dyDescent="0.25">
      <c r="A57" s="263" t="s">
        <v>258</v>
      </c>
      <c r="B57" s="261">
        <f>-B43*1000/1.2</f>
        <v>-958333.33333333337</v>
      </c>
      <c r="C57" s="261">
        <f t="shared" ref="C57:AZ58" si="7">-C43*1000/1.2</f>
        <v>-992833.33333333337</v>
      </c>
      <c r="D57" s="261">
        <f t="shared" si="7"/>
        <v>-1028575.3333333335</v>
      </c>
      <c r="E57" s="261">
        <f t="shared" si="7"/>
        <v>-1068689.7713333333</v>
      </c>
      <c r="F57" s="261">
        <f t="shared" si="7"/>
        <v>-1111041.9469712733</v>
      </c>
      <c r="G57" s="261">
        <f t="shared" si="7"/>
        <v>-1155516.9561085335</v>
      </c>
      <c r="H57" s="261">
        <f t="shared" si="7"/>
        <v>-1201772.299861558</v>
      </c>
      <c r="I57" s="261">
        <f t="shared" si="7"/>
        <v>-1249879.2450250161</v>
      </c>
      <c r="J57" s="261">
        <f t="shared" si="7"/>
        <v>-1299874.4148260166</v>
      </c>
      <c r="K57" s="261">
        <f t="shared" si="7"/>
        <v>-1351869.3914190575</v>
      </c>
      <c r="L57" s="261">
        <f t="shared" si="7"/>
        <v>-1405944.1670758198</v>
      </c>
      <c r="M57" s="261">
        <f t="shared" si="7"/>
        <v>-1462181.9337588525</v>
      </c>
      <c r="N57" s="261">
        <f t="shared" si="7"/>
        <v>-1520669.211109207</v>
      </c>
      <c r="O57" s="261">
        <f t="shared" si="7"/>
        <v>-1581495.9795535752</v>
      </c>
      <c r="P57" s="261">
        <f t="shared" si="7"/>
        <v>-1644755.8187357183</v>
      </c>
      <c r="Q57" s="261">
        <f t="shared" si="7"/>
        <v>-1710546.0514851471</v>
      </c>
      <c r="R57" s="261">
        <f t="shared" si="7"/>
        <v>-1778967.8935445531</v>
      </c>
      <c r="S57" s="261">
        <f t="shared" si="7"/>
        <v>-1850126.6092863353</v>
      </c>
      <c r="T57" s="261">
        <f t="shared" si="7"/>
        <v>-1924131.6736577891</v>
      </c>
      <c r="U57" s="261">
        <f t="shared" si="7"/>
        <v>-2001096.9406041002</v>
      </c>
      <c r="V57" s="261">
        <f t="shared" si="7"/>
        <v>-2081140.8182282646</v>
      </c>
      <c r="W57" s="261">
        <f t="shared" si="7"/>
        <v>-2164386.4509573951</v>
      </c>
      <c r="X57" s="261">
        <f t="shared" si="7"/>
        <v>-2250961.9089956912</v>
      </c>
      <c r="Y57" s="261">
        <f t="shared" si="7"/>
        <v>-2341000.3853555187</v>
      </c>
      <c r="Z57" s="261">
        <f t="shared" si="7"/>
        <v>-2434640.4007697394</v>
      </c>
      <c r="AA57" s="261">
        <f t="shared" si="7"/>
        <v>-2532026.0168005289</v>
      </c>
      <c r="AB57" s="261">
        <f t="shared" si="7"/>
        <v>-2633307.0574725503</v>
      </c>
      <c r="AC57" s="261">
        <f t="shared" si="7"/>
        <v>-2738639.3397714524</v>
      </c>
      <c r="AD57" s="261">
        <f t="shared" si="7"/>
        <v>-2848184.9133623107</v>
      </c>
      <c r="AE57" s="261">
        <f t="shared" si="7"/>
        <v>-2962112.3098968035</v>
      </c>
      <c r="AF57" s="261">
        <f t="shared" si="7"/>
        <v>-3080596.8022926752</v>
      </c>
      <c r="AG57" s="261">
        <f t="shared" si="7"/>
        <v>-3203820.6743843826</v>
      </c>
      <c r="AH57" s="261">
        <f t="shared" si="7"/>
        <v>-3331973.5013597584</v>
      </c>
      <c r="AI57" s="261">
        <f t="shared" si="7"/>
        <v>-3465252.4414141485</v>
      </c>
      <c r="AJ57" s="261">
        <f t="shared" si="7"/>
        <v>-3603862.5390707152</v>
      </c>
      <c r="AK57" s="261">
        <f t="shared" si="7"/>
        <v>-3748017.0406335429</v>
      </c>
      <c r="AL57" s="261">
        <f t="shared" si="7"/>
        <v>-3897937.7222588845</v>
      </c>
      <c r="AM57" s="261">
        <f t="shared" si="7"/>
        <v>-4053855.2311492409</v>
      </c>
      <c r="AN57" s="261">
        <f t="shared" si="7"/>
        <v>-4216009.4403952109</v>
      </c>
      <c r="AO57" s="261">
        <f t="shared" si="7"/>
        <v>-4384649.8180110184</v>
      </c>
      <c r="AP57" s="261">
        <f t="shared" si="7"/>
        <v>-4560035.8107314603</v>
      </c>
      <c r="AQ57" s="261">
        <f t="shared" si="7"/>
        <v>-4742437.2431607191</v>
      </c>
      <c r="AR57" s="261">
        <f t="shared" si="7"/>
        <v>-4932134.7328871479</v>
      </c>
      <c r="AS57" s="261">
        <f t="shared" si="7"/>
        <v>-5129420.1222026339</v>
      </c>
      <c r="AT57" s="261">
        <f t="shared" si="7"/>
        <v>-5334596.9270907389</v>
      </c>
      <c r="AU57" s="261">
        <f t="shared" si="7"/>
        <v>-5547980.8041743692</v>
      </c>
      <c r="AV57" s="261">
        <f t="shared" si="7"/>
        <v>-5769900.036341344</v>
      </c>
      <c r="AW57" s="261">
        <f t="shared" si="7"/>
        <v>-6000696.0377949979</v>
      </c>
      <c r="AX57" s="261">
        <f t="shared" si="7"/>
        <v>-6240723.8793067988</v>
      </c>
      <c r="AY57" s="261">
        <f t="shared" si="7"/>
        <v>-6490352.8344790703</v>
      </c>
      <c r="AZ57" s="261">
        <f t="shared" si="7"/>
        <v>-6749966.947858233</v>
      </c>
    </row>
    <row r="58" spans="1:52" x14ac:dyDescent="0.25">
      <c r="A58" s="263" t="str">
        <f>A23</f>
        <v>Прочие расходы при эксплуатации объекта, руб. без НДС</v>
      </c>
      <c r="B58" s="261">
        <f>-B44*1000/1.2</f>
        <v>0</v>
      </c>
      <c r="C58" s="261">
        <f t="shared" si="7"/>
        <v>0</v>
      </c>
      <c r="D58" s="261">
        <f t="shared" si="7"/>
        <v>0</v>
      </c>
      <c r="E58" s="261">
        <f t="shared" si="7"/>
        <v>0</v>
      </c>
      <c r="F58" s="261">
        <f t="shared" si="7"/>
        <v>0</v>
      </c>
      <c r="G58" s="261">
        <f t="shared" si="7"/>
        <v>0</v>
      </c>
      <c r="H58" s="261">
        <f t="shared" si="7"/>
        <v>0</v>
      </c>
      <c r="I58" s="261">
        <f t="shared" si="7"/>
        <v>0</v>
      </c>
      <c r="J58" s="261">
        <f t="shared" si="7"/>
        <v>0</v>
      </c>
      <c r="K58" s="261">
        <f t="shared" si="7"/>
        <v>0</v>
      </c>
      <c r="L58" s="261">
        <f t="shared" si="7"/>
        <v>0</v>
      </c>
      <c r="M58" s="261">
        <f t="shared" si="7"/>
        <v>-661828.5604494256</v>
      </c>
      <c r="N58" s="261">
        <f t="shared" si="7"/>
        <v>-681683.4172629083</v>
      </c>
      <c r="O58" s="261">
        <f t="shared" si="7"/>
        <v>-702133.91978079558</v>
      </c>
      <c r="P58" s="261">
        <f t="shared" si="7"/>
        <v>-723197.93737421941</v>
      </c>
      <c r="Q58" s="261">
        <f t="shared" si="7"/>
        <v>-744893.87549544615</v>
      </c>
      <c r="R58" s="261">
        <f t="shared" si="7"/>
        <v>-767240.69176030951</v>
      </c>
      <c r="S58" s="261">
        <f t="shared" si="7"/>
        <v>-790257.9125131187</v>
      </c>
      <c r="T58" s="261">
        <f t="shared" si="7"/>
        <v>-813965.64988851233</v>
      </c>
      <c r="U58" s="261">
        <f t="shared" si="7"/>
        <v>-838384.61938516772</v>
      </c>
      <c r="V58" s="261">
        <f t="shared" si="7"/>
        <v>-863536.15796672285</v>
      </c>
      <c r="W58" s="261">
        <f t="shared" si="7"/>
        <v>-1778884.4854114489</v>
      </c>
      <c r="X58" s="261">
        <f t="shared" si="7"/>
        <v>-1832251.0199737926</v>
      </c>
      <c r="Y58" s="261">
        <f t="shared" si="7"/>
        <v>-1887218.5505730065</v>
      </c>
      <c r="Z58" s="261">
        <f t="shared" si="7"/>
        <v>-1943835.1070901966</v>
      </c>
      <c r="AA58" s="261">
        <f t="shared" si="7"/>
        <v>-2002150.1603029021</v>
      </c>
      <c r="AB58" s="261">
        <f t="shared" si="7"/>
        <v>-2062214.6651119899</v>
      </c>
      <c r="AC58" s="261">
        <f t="shared" si="7"/>
        <v>-2124081.105065349</v>
      </c>
      <c r="AD58" s="261">
        <f t="shared" si="7"/>
        <v>-2187803.5382173094</v>
      </c>
      <c r="AE58" s="261">
        <f t="shared" si="7"/>
        <v>-2253437.6443638289</v>
      </c>
      <c r="AF58" s="261">
        <f t="shared" si="7"/>
        <v>-2321040.7736947439</v>
      </c>
      <c r="AG58" s="261">
        <f t="shared" si="7"/>
        <v>-2390671.9969055867</v>
      </c>
      <c r="AH58" s="261">
        <f t="shared" si="7"/>
        <v>-2462392.156812754</v>
      </c>
      <c r="AI58" s="261">
        <f t="shared" si="7"/>
        <v>-2536263.9215171365</v>
      </c>
      <c r="AJ58" s="261">
        <f t="shared" si="7"/>
        <v>-2612351.839162651</v>
      </c>
      <c r="AK58" s="261">
        <f t="shared" si="7"/>
        <v>-2690722.3943375307</v>
      </c>
      <c r="AL58" s="261">
        <f t="shared" si="7"/>
        <v>-2771444.0661676568</v>
      </c>
      <c r="AM58" s="261">
        <f t="shared" si="7"/>
        <v>-2854587.3881526869</v>
      </c>
      <c r="AN58" s="261">
        <f t="shared" si="7"/>
        <v>-2940225.0097972676</v>
      </c>
      <c r="AO58" s="261">
        <f t="shared" si="7"/>
        <v>-3028431.7600911856</v>
      </c>
      <c r="AP58" s="261">
        <f t="shared" si="7"/>
        <v>-3119284.712893921</v>
      </c>
      <c r="AQ58" s="261">
        <f t="shared" si="7"/>
        <v>-3212863.254280739</v>
      </c>
      <c r="AR58" s="261">
        <f t="shared" si="7"/>
        <v>-3309249.1519091614</v>
      </c>
      <c r="AS58" s="261">
        <f t="shared" si="7"/>
        <v>-3408526.6264664363</v>
      </c>
      <c r="AT58" s="261">
        <f t="shared" si="7"/>
        <v>-3510782.4252604293</v>
      </c>
      <c r="AU58" s="261">
        <f t="shared" si="7"/>
        <v>-3616105.8980182428</v>
      </c>
      <c r="AV58" s="261">
        <f t="shared" si="7"/>
        <v>-3724589.0749587906</v>
      </c>
      <c r="AW58" s="261">
        <f t="shared" si="7"/>
        <v>-3836326.7472075541</v>
      </c>
      <c r="AX58" s="261">
        <f t="shared" si="7"/>
        <v>-3951416.5496237804</v>
      </c>
      <c r="AY58" s="261">
        <f t="shared" si="7"/>
        <v>-4069959.0461124941</v>
      </c>
      <c r="AZ58" s="261">
        <f t="shared" si="7"/>
        <v>-4192057.8174958699</v>
      </c>
    </row>
    <row r="59" spans="1:52" x14ac:dyDescent="0.25">
      <c r="A59" s="263" t="s">
        <v>452</v>
      </c>
      <c r="B59" s="261"/>
      <c r="C59" s="261"/>
      <c r="D59" s="261"/>
      <c r="E59" s="261"/>
      <c r="F59" s="261"/>
      <c r="G59" s="261"/>
      <c r="H59" s="261"/>
      <c r="I59" s="261"/>
      <c r="J59" s="261"/>
      <c r="K59" s="261"/>
      <c r="L59" s="261"/>
      <c r="M59" s="262"/>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x14ac:dyDescent="0.25">
      <c r="A60" s="263" t="s">
        <v>452</v>
      </c>
      <c r="B60" s="261">
        <f t="shared" ref="B60:AZ60" si="8">-$B$28*(1+B$40)*$B$19*365</f>
        <v>0</v>
      </c>
      <c r="C60" s="261">
        <f t="shared" si="8"/>
        <v>0</v>
      </c>
      <c r="D60" s="261">
        <f t="shared" si="8"/>
        <v>0</v>
      </c>
      <c r="E60" s="261">
        <f t="shared" si="8"/>
        <v>0</v>
      </c>
      <c r="F60" s="261">
        <f t="shared" si="8"/>
        <v>0</v>
      </c>
      <c r="G60" s="261">
        <f t="shared" si="8"/>
        <v>0</v>
      </c>
      <c r="H60" s="261">
        <f t="shared" si="8"/>
        <v>0</v>
      </c>
      <c r="I60" s="261">
        <f t="shared" si="8"/>
        <v>0</v>
      </c>
      <c r="J60" s="261">
        <f t="shared" si="8"/>
        <v>0</v>
      </c>
      <c r="K60" s="261">
        <f t="shared" si="8"/>
        <v>0</v>
      </c>
      <c r="L60" s="261">
        <f t="shared" si="8"/>
        <v>0</v>
      </c>
      <c r="M60" s="262">
        <f t="shared" si="8"/>
        <v>0</v>
      </c>
      <c r="N60" s="261">
        <f t="shared" si="8"/>
        <v>0</v>
      </c>
      <c r="O60" s="261">
        <f t="shared" si="8"/>
        <v>0</v>
      </c>
      <c r="P60" s="261">
        <f t="shared" si="8"/>
        <v>0</v>
      </c>
      <c r="Q60" s="261">
        <f t="shared" si="8"/>
        <v>0</v>
      </c>
      <c r="R60" s="261">
        <f t="shared" si="8"/>
        <v>0</v>
      </c>
      <c r="S60" s="261">
        <f t="shared" si="8"/>
        <v>0</v>
      </c>
      <c r="T60" s="261">
        <f t="shared" si="8"/>
        <v>0</v>
      </c>
      <c r="U60" s="261">
        <f t="shared" si="8"/>
        <v>0</v>
      </c>
      <c r="V60" s="261">
        <f t="shared" si="8"/>
        <v>0</v>
      </c>
      <c r="W60" s="261">
        <f t="shared" si="8"/>
        <v>0</v>
      </c>
      <c r="X60" s="261">
        <f t="shared" si="8"/>
        <v>0</v>
      </c>
      <c r="Y60" s="261">
        <f t="shared" si="8"/>
        <v>0</v>
      </c>
      <c r="Z60" s="261">
        <f t="shared" si="8"/>
        <v>0</v>
      </c>
      <c r="AA60" s="261">
        <f t="shared" si="8"/>
        <v>0</v>
      </c>
      <c r="AB60" s="261">
        <f t="shared" si="8"/>
        <v>0</v>
      </c>
      <c r="AC60" s="261">
        <f t="shared" si="8"/>
        <v>0</v>
      </c>
      <c r="AD60" s="261">
        <f t="shared" si="8"/>
        <v>0</v>
      </c>
      <c r="AE60" s="261">
        <f t="shared" si="8"/>
        <v>0</v>
      </c>
      <c r="AF60" s="261">
        <f t="shared" si="8"/>
        <v>0</v>
      </c>
      <c r="AG60" s="261">
        <f t="shared" si="8"/>
        <v>0</v>
      </c>
      <c r="AH60" s="261">
        <f t="shared" si="8"/>
        <v>0</v>
      </c>
      <c r="AI60" s="261">
        <f t="shared" si="8"/>
        <v>0</v>
      </c>
      <c r="AJ60" s="261">
        <f t="shared" si="8"/>
        <v>0</v>
      </c>
      <c r="AK60" s="261">
        <f t="shared" si="8"/>
        <v>0</v>
      </c>
      <c r="AL60" s="261">
        <f t="shared" si="8"/>
        <v>0</v>
      </c>
      <c r="AM60" s="261">
        <f t="shared" si="8"/>
        <v>0</v>
      </c>
      <c r="AN60" s="261">
        <f t="shared" si="8"/>
        <v>0</v>
      </c>
      <c r="AO60" s="261">
        <f t="shared" si="8"/>
        <v>0</v>
      </c>
      <c r="AP60" s="261">
        <f t="shared" si="8"/>
        <v>0</v>
      </c>
      <c r="AQ60" s="261">
        <f t="shared" si="8"/>
        <v>0</v>
      </c>
      <c r="AR60" s="261">
        <f t="shared" si="8"/>
        <v>0</v>
      </c>
      <c r="AS60" s="261">
        <f t="shared" si="8"/>
        <v>0</v>
      </c>
      <c r="AT60" s="261">
        <f t="shared" si="8"/>
        <v>0</v>
      </c>
      <c r="AU60" s="261">
        <f t="shared" si="8"/>
        <v>0</v>
      </c>
      <c r="AV60" s="261">
        <f t="shared" si="8"/>
        <v>0</v>
      </c>
      <c r="AW60" s="261">
        <f t="shared" si="8"/>
        <v>0</v>
      </c>
      <c r="AX60" s="261">
        <f t="shared" si="8"/>
        <v>0</v>
      </c>
      <c r="AY60" s="261">
        <f t="shared" si="8"/>
        <v>0</v>
      </c>
      <c r="AZ60" s="261">
        <f t="shared" si="8"/>
        <v>0</v>
      </c>
    </row>
    <row r="61" spans="1:52" x14ac:dyDescent="0.25">
      <c r="A61" s="263" t="s">
        <v>452</v>
      </c>
      <c r="B61" s="261"/>
      <c r="C61" s="261">
        <f t="shared" ref="C61:AZ61" si="9">-$B$29*(1+C$40)*12</f>
        <v>0</v>
      </c>
      <c r="D61" s="261">
        <f t="shared" si="9"/>
        <v>0</v>
      </c>
      <c r="E61" s="261">
        <f t="shared" si="9"/>
        <v>0</v>
      </c>
      <c r="F61" s="261">
        <f t="shared" si="9"/>
        <v>0</v>
      </c>
      <c r="G61" s="261">
        <f t="shared" si="9"/>
        <v>0</v>
      </c>
      <c r="H61" s="261">
        <f t="shared" si="9"/>
        <v>0</v>
      </c>
      <c r="I61" s="261">
        <f t="shared" si="9"/>
        <v>0</v>
      </c>
      <c r="J61" s="261">
        <f t="shared" si="9"/>
        <v>0</v>
      </c>
      <c r="K61" s="261">
        <f t="shared" si="9"/>
        <v>0</v>
      </c>
      <c r="L61" s="261">
        <f t="shared" si="9"/>
        <v>0</v>
      </c>
      <c r="M61" s="262">
        <f t="shared" si="9"/>
        <v>0</v>
      </c>
      <c r="N61" s="261">
        <f t="shared" si="9"/>
        <v>0</v>
      </c>
      <c r="O61" s="261">
        <f t="shared" si="9"/>
        <v>0</v>
      </c>
      <c r="P61" s="261">
        <f t="shared" si="9"/>
        <v>0</v>
      </c>
      <c r="Q61" s="261">
        <f t="shared" si="9"/>
        <v>0</v>
      </c>
      <c r="R61" s="261">
        <f t="shared" si="9"/>
        <v>0</v>
      </c>
      <c r="S61" s="261">
        <f t="shared" si="9"/>
        <v>0</v>
      </c>
      <c r="T61" s="261">
        <f t="shared" si="9"/>
        <v>0</v>
      </c>
      <c r="U61" s="261">
        <f t="shared" si="9"/>
        <v>0</v>
      </c>
      <c r="V61" s="261">
        <f t="shared" si="9"/>
        <v>0</v>
      </c>
      <c r="W61" s="261">
        <f t="shared" si="9"/>
        <v>0</v>
      </c>
      <c r="X61" s="261">
        <f t="shared" si="9"/>
        <v>0</v>
      </c>
      <c r="Y61" s="261">
        <f t="shared" si="9"/>
        <v>0</v>
      </c>
      <c r="Z61" s="261">
        <f t="shared" si="9"/>
        <v>0</v>
      </c>
      <c r="AA61" s="261">
        <f t="shared" si="9"/>
        <v>0</v>
      </c>
      <c r="AB61" s="261">
        <f t="shared" si="9"/>
        <v>0</v>
      </c>
      <c r="AC61" s="261">
        <f t="shared" si="9"/>
        <v>0</v>
      </c>
      <c r="AD61" s="261">
        <f t="shared" si="9"/>
        <v>0</v>
      </c>
      <c r="AE61" s="261">
        <f t="shared" si="9"/>
        <v>0</v>
      </c>
      <c r="AF61" s="261">
        <f t="shared" si="9"/>
        <v>0</v>
      </c>
      <c r="AG61" s="261">
        <f t="shared" si="9"/>
        <v>0</v>
      </c>
      <c r="AH61" s="261">
        <f t="shared" si="9"/>
        <v>0</v>
      </c>
      <c r="AI61" s="261">
        <f t="shared" si="9"/>
        <v>0</v>
      </c>
      <c r="AJ61" s="261">
        <f t="shared" si="9"/>
        <v>0</v>
      </c>
      <c r="AK61" s="261">
        <f t="shared" si="9"/>
        <v>0</v>
      </c>
      <c r="AL61" s="261">
        <f t="shared" si="9"/>
        <v>0</v>
      </c>
      <c r="AM61" s="261">
        <f t="shared" si="9"/>
        <v>0</v>
      </c>
      <c r="AN61" s="261">
        <f t="shared" si="9"/>
        <v>0</v>
      </c>
      <c r="AO61" s="261">
        <f t="shared" si="9"/>
        <v>0</v>
      </c>
      <c r="AP61" s="261">
        <f t="shared" si="9"/>
        <v>0</v>
      </c>
      <c r="AQ61" s="261">
        <f t="shared" si="9"/>
        <v>0</v>
      </c>
      <c r="AR61" s="261">
        <f t="shared" si="9"/>
        <v>0</v>
      </c>
      <c r="AS61" s="261">
        <f t="shared" si="9"/>
        <v>0</v>
      </c>
      <c r="AT61" s="261">
        <f t="shared" si="9"/>
        <v>0</v>
      </c>
      <c r="AU61" s="261">
        <f t="shared" si="9"/>
        <v>0</v>
      </c>
      <c r="AV61" s="261">
        <f t="shared" si="9"/>
        <v>0</v>
      </c>
      <c r="AW61" s="261">
        <f t="shared" si="9"/>
        <v>0</v>
      </c>
      <c r="AX61" s="261">
        <f t="shared" si="9"/>
        <v>0</v>
      </c>
      <c r="AY61" s="261">
        <f t="shared" si="9"/>
        <v>0</v>
      </c>
      <c r="AZ61" s="261">
        <f t="shared" si="9"/>
        <v>0</v>
      </c>
    </row>
    <row r="62" spans="1:52" x14ac:dyDescent="0.25">
      <c r="A62" s="263" t="s">
        <v>256</v>
      </c>
      <c r="B62" s="261"/>
      <c r="C62" s="261">
        <f>-(($B$16+$B$17)*$B$19+($B$16+$B$17)*$B$19+SUM($B$64:C64))/2*$B26</f>
        <v>-24447187.654658996</v>
      </c>
      <c r="D62" s="261">
        <f>-(($B$16+$B$17)*$B$19+($B$16+$B$17)*$B$19+SUM($B$64:D64))/2*$B26</f>
        <v>-24200246.365217995</v>
      </c>
      <c r="E62" s="261">
        <f>-(($B$16+$B$17)*$B$19+($B$16+$B$17)*$B$19+SUM($B$64:E64))/2*$B26</f>
        <v>-23953305.075776998</v>
      </c>
      <c r="F62" s="261">
        <f>-(($B$16+$B$17)*$B$19+($B$16+$B$17)*$B$19+SUM($B$64:F64))/2*$B26</f>
        <v>-23706363.786335997</v>
      </c>
      <c r="G62" s="261">
        <f>-(($B$16+$B$17)*$B$19+($B$16+$B$17)*$B$19+SUM($B$64:G64))/2*$B26</f>
        <v>-23459422.496894997</v>
      </c>
      <c r="H62" s="261">
        <f>-(($B$16+$B$17)*$B$19+($B$16+$B$17)*$B$19+SUM($B$64:H64))/2*$B26</f>
        <v>-23212481.207453996</v>
      </c>
      <c r="I62" s="261">
        <f>-(($B$16+$B$17)*$B$19+($B$16+$B$17)*$B$19+SUM($B$64:I64))/2*$B26</f>
        <v>-22965539.918012995</v>
      </c>
      <c r="J62" s="261">
        <f>-(($B$16+$B$17)*$B$19+($B$16+$B$17)*$B$19+SUM($B$64:J64))/2*$B26</f>
        <v>-22718598.628571998</v>
      </c>
      <c r="K62" s="261">
        <f>-(($B$16+$B$17)*$B$19+($B$16+$B$17)*$B$19+SUM($B$64:K64))/2*$B26</f>
        <v>-22471657.339130998</v>
      </c>
      <c r="L62" s="261">
        <f>-(($B$16+$B$17)*$B$19+($B$16+$B$17)*$B$19+SUM($B$64:L64))/2*$B26</f>
        <v>-22224716.049689997</v>
      </c>
      <c r="M62" s="261">
        <f>-(($B$16+$B$17)*$B$19+($B$16+$B$17)*$B$19+SUM($B$64:M64))/2*$B26</f>
        <v>-21977774.760248996</v>
      </c>
      <c r="N62" s="261">
        <f>-(($B$16+$B$17)*$B$19+($B$16+$B$17)*$B$19+SUM($B$64:N64))/2*$B26</f>
        <v>-21730833.470807996</v>
      </c>
      <c r="O62" s="261">
        <f>-(($B$16+$B$17)*$B$19+($B$16+$B$17)*$B$19+SUM($B$64:O64))/2*$B26</f>
        <v>-21483892.181366999</v>
      </c>
      <c r="P62" s="261">
        <f>-(($B$16+$B$17)*$B$19+($B$16+$B$17)*$B$19+SUM($B$64:P64))/2*$B26</f>
        <v>-21236950.891925998</v>
      </c>
      <c r="Q62" s="261">
        <f>-(($B$16+$B$17)*$B$19+($B$16+$B$17)*$B$19+SUM($B$64:Q64))/2*$B26</f>
        <v>-20990009.602484997</v>
      </c>
      <c r="R62" s="261">
        <f>-(($B$16+$B$17)*$B$19+($B$16+$B$17)*$B$19+SUM($B$64:R64))/2*$B26</f>
        <v>-20743068.313044</v>
      </c>
      <c r="S62" s="261">
        <f>-(($B$16+$B$17)*$B$19+($B$16+$B$17)*$B$19+SUM($B$64:S64))/2*$B26</f>
        <v>-20496127.023603</v>
      </c>
      <c r="T62" s="261">
        <f>-(($B$16+$B$17)*$B$19+($B$16+$B$17)*$B$19+SUM($B$64:T64))/2*$B26</f>
        <v>-20249185.734161999</v>
      </c>
      <c r="U62" s="261">
        <f>-(($B$16+$B$17)*$B$19+($B$16+$B$17)*$B$19+SUM($B$64:U64))/2*$B26</f>
        <v>-20002244.444720998</v>
      </c>
      <c r="V62" s="261">
        <f>-(($B$16+$B$17)*$B$19+($B$16+$B$17)*$B$19+SUM($B$64:V64))/2*$B26</f>
        <v>-19755303.155279998</v>
      </c>
      <c r="W62" s="261">
        <f>-(($B$16+$B$17)*$B$19+($B$16+$B$17)*$B$19+SUM($B$64:W64))/2*$B26</f>
        <v>-19508361.865839001</v>
      </c>
      <c r="X62" s="261">
        <f>-(($B$16+$B$17)*$B$19+($B$16+$B$17)*$B$19+SUM($B$64:X64))/2*$B26</f>
        <v>-19261420.576398</v>
      </c>
      <c r="Y62" s="261">
        <f>-(($B$16+$B$17)*$B$19+($B$16+$B$17)*$B$19+SUM($B$64:Y64))/2*$B26</f>
        <v>-19014479.286956999</v>
      </c>
      <c r="Z62" s="261">
        <f>-(($B$16+$B$17)*$B$19+($B$16+$B$17)*$B$19+SUM($B$64:Z64))/2*$B26</f>
        <v>-18767537.997516003</v>
      </c>
      <c r="AA62" s="261">
        <f>-(($B$16+$B$17)*$B$19+($B$16+$B$17)*$B$19+SUM($B$64:AA64))/2*$B26</f>
        <v>-18520596.708075002</v>
      </c>
      <c r="AB62" s="261">
        <f>-(($B$16+$B$17)*$B$19+($B$16+$B$17)*$B$19+SUM($B$64:AB64))/2*$B26</f>
        <v>-18273655.418634001</v>
      </c>
      <c r="AC62" s="261">
        <f>-(($B$16+$B$17)*$B$19+($B$16+$B$17)*$B$19+SUM($B$64:AC64))/2*$B26</f>
        <v>-18026714.129193</v>
      </c>
      <c r="AD62" s="261">
        <f>-(($B$16+$B$17)*$B$19+($B$16+$B$17)*$B$19+SUM($B$64:AD64))/2*$B26</f>
        <v>-17779772.839752</v>
      </c>
      <c r="AE62" s="261">
        <f>-(($B$16+$B$17)*$B$19+($B$16+$B$17)*$B$19+SUM($B$64:AE64))/2*$B26</f>
        <v>-17532831.550310999</v>
      </c>
      <c r="AF62" s="261">
        <f>-(($B$16+$B$17)*$B$19+($B$16+$B$17)*$B$19+SUM($B$64:AF64))/2*$B26</f>
        <v>-17285890.260869998</v>
      </c>
      <c r="AG62" s="261">
        <f>-(($B$16+$B$17)*$B$19+($B$16+$B$17)*$B$19+SUM($B$64:AG64))/2*$B26</f>
        <v>-17038948.971428998</v>
      </c>
      <c r="AH62" s="261">
        <f>-(($B$16+$B$17)*$B$19+($B$16+$B$17)*$B$19+SUM($B$64:AH64))/2*$B26</f>
        <v>-16792007.681987997</v>
      </c>
      <c r="AI62" s="261">
        <f>-(($B$16+$B$17)*$B$19+($B$16+$B$17)*$B$19+SUM($B$64:AI64))/2*$B26</f>
        <v>-16545066.392546998</v>
      </c>
      <c r="AJ62" s="261">
        <f>-(($B$16+$B$17)*$B$19+($B$16+$B$17)*$B$19+SUM($B$64:AJ64))/2*$B26</f>
        <v>-16298125.103105998</v>
      </c>
      <c r="AK62" s="261">
        <f>-(($B$16+$B$17)*$B$19+($B$16+$B$17)*$B$19+SUM($B$64:AK64))/2*$B26</f>
        <v>-16051183.813664997</v>
      </c>
      <c r="AL62" s="261">
        <f>-(($B$16+$B$17)*$B$19+($B$16+$B$17)*$B$19+SUM($B$64:AL64))/2*$B26</f>
        <v>-15804242.524223996</v>
      </c>
      <c r="AM62" s="261">
        <f>-(($B$16+$B$17)*$B$19+($B$16+$B$17)*$B$19+SUM($B$64:AM64))/2*$B26</f>
        <v>-15557301.234782998</v>
      </c>
      <c r="AN62" s="261">
        <f>-(($B$16+$B$17)*$B$19+($B$16+$B$17)*$B$19+SUM($B$64:AN64))/2*$B26</f>
        <v>-15310359.945341997</v>
      </c>
      <c r="AO62" s="261">
        <f>-(($B$16+$B$17)*$B$19+($B$16+$B$17)*$B$19+SUM($B$64:AO64))/2*$B26</f>
        <v>-15063418.655900996</v>
      </c>
      <c r="AP62" s="261">
        <f>-(($B$16+$B$17)*$B$19+($B$16+$B$17)*$B$19+SUM($B$64:AP64))/2*$B26</f>
        <v>-14816477.366459996</v>
      </c>
      <c r="AQ62" s="261">
        <f>-(($B$16+$B$17)*$B$19+($B$16+$B$17)*$B$19+SUM($B$64:AQ64))/2*$B26</f>
        <v>-14569536.077018995</v>
      </c>
      <c r="AR62" s="261">
        <f>-(($B$16+$B$17)*$B$19+($B$16+$B$17)*$B$19+SUM($B$64:AR64))/2*$B26</f>
        <v>-14322594.787577994</v>
      </c>
      <c r="AS62" s="261">
        <f>-(($B$16+$B$17)*$B$19+($B$16+$B$17)*$B$19+SUM($B$64:AS64))/2*$B26</f>
        <v>-14075653.498136993</v>
      </c>
      <c r="AT62" s="261">
        <f>-(($B$16+$B$17)*$B$19+($B$16+$B$17)*$B$19+SUM($B$64:AT64))/2*$B26</f>
        <v>-13828712.208695993</v>
      </c>
      <c r="AU62" s="261">
        <f>-(($B$16+$B$17)*$B$19+($B$16+$B$17)*$B$19+SUM($B$64:AU64))/2*$B26</f>
        <v>-13581770.919254994</v>
      </c>
      <c r="AV62" s="261">
        <f>-(($B$16+$B$17)*$B$19+($B$16+$B$17)*$B$19+SUM($B$64:AV64))/2*$B26</f>
        <v>-13334829.629813993</v>
      </c>
      <c r="AW62" s="261">
        <f>-(($B$16+$B$17)*$B$19+($B$16+$B$17)*$B$19+SUM($B$64:AW64))/2*$B26</f>
        <v>-13087888.340372993</v>
      </c>
      <c r="AX62" s="261">
        <f>-(($B$16+$B$17)*$B$19+($B$16+$B$17)*$B$19+SUM($B$64:AX64))/2*$B26</f>
        <v>-12840947.050931992</v>
      </c>
      <c r="AY62" s="261">
        <f>-(($B$16+$B$17)*$B$19+($B$16+$B$17)*$B$19+SUM($B$64:AY64))/2*$B26</f>
        <v>-12594005.761490991</v>
      </c>
      <c r="AZ62" s="261">
        <f>-(($B$16+$B$17)*$B$19+($B$16+$B$17)*$B$19+SUM($B$64:AZ64))/2*$B26</f>
        <v>-12347064.472049991</v>
      </c>
    </row>
    <row r="63" spans="1:52" s="198" customFormat="1" ht="14.25" x14ac:dyDescent="0.25">
      <c r="A63" s="264" t="s">
        <v>457</v>
      </c>
      <c r="B63" s="259">
        <f t="shared" ref="B63:AZ63" si="10">B55+B56</f>
        <v>417874568.83466667</v>
      </c>
      <c r="C63" s="259">
        <f t="shared" si="10"/>
        <v>405957450.2120077</v>
      </c>
      <c r="D63" s="259">
        <f t="shared" si="10"/>
        <v>419110381.50144875</v>
      </c>
      <c r="E63" s="259">
        <f t="shared" si="10"/>
        <v>432648701.95288962</v>
      </c>
      <c r="F63" s="259">
        <f t="shared" si="10"/>
        <v>446582780.66669273</v>
      </c>
      <c r="G63" s="259">
        <f t="shared" si="10"/>
        <v>460926456.54699653</v>
      </c>
      <c r="H63" s="259">
        <f t="shared" si="10"/>
        <v>475693384.37268448</v>
      </c>
      <c r="I63" s="259">
        <f t="shared" si="10"/>
        <v>490895447.85336214</v>
      </c>
      <c r="J63" s="259">
        <f t="shared" si="10"/>
        <v>506545719.9834941</v>
      </c>
      <c r="K63" s="259">
        <f t="shared" si="10"/>
        <v>522657592.0871489</v>
      </c>
      <c r="L63" s="259">
        <f t="shared" si="10"/>
        <v>539244892.16546404</v>
      </c>
      <c r="M63" s="260">
        <f t="shared" si="10"/>
        <v>555660033.69923949</v>
      </c>
      <c r="N63" s="259">
        <f t="shared" si="10"/>
        <v>573221487.42312753</v>
      </c>
      <c r="O63" s="259">
        <f t="shared" si="10"/>
        <v>591301791.64727557</v>
      </c>
      <c r="P63" s="259">
        <f t="shared" si="10"/>
        <v>609916488.4917804</v>
      </c>
      <c r="Q63" s="259">
        <f t="shared" si="10"/>
        <v>629081585.40454519</v>
      </c>
      <c r="R63" s="259">
        <f t="shared" si="10"/>
        <v>648813569.08368242</v>
      </c>
      <c r="S63" s="259">
        <f t="shared" si="10"/>
        <v>669129419.81608963</v>
      </c>
      <c r="T63" s="259">
        <f t="shared" si="10"/>
        <v>690046626.24462843</v>
      </c>
      <c r="U63" s="259">
        <f t="shared" si="10"/>
        <v>711583200.57669663</v>
      </c>
      <c r="V63" s="259">
        <f t="shared" si="10"/>
        <v>733757694.2473743</v>
      </c>
      <c r="W63" s="259">
        <f t="shared" si="10"/>
        <v>755699771.80800676</v>
      </c>
      <c r="X63" s="259">
        <f t="shared" si="10"/>
        <v>779181313.24315357</v>
      </c>
      <c r="Y63" s="259">
        <f t="shared" si="10"/>
        <v>803359026.92809141</v>
      </c>
      <c r="Z63" s="259">
        <f t="shared" si="10"/>
        <v>828253763.40013003</v>
      </c>
      <c r="AA63" s="259">
        <f t="shared" si="10"/>
        <v>853886997.32749283</v>
      </c>
      <c r="AB63" s="259">
        <f t="shared" si="10"/>
        <v>880280846.17783284</v>
      </c>
      <c r="AC63" s="259">
        <f t="shared" si="10"/>
        <v>907458089.44459307</v>
      </c>
      <c r="AD63" s="259">
        <f t="shared" si="10"/>
        <v>935442188.44784999</v>
      </c>
      <c r="AE63" s="259">
        <f t="shared" si="10"/>
        <v>964257306.7267853</v>
      </c>
      <c r="AF63" s="259">
        <f t="shared" si="10"/>
        <v>993928331.04144037</v>
      </c>
      <c r="AG63" s="259">
        <f t="shared" si="10"/>
        <v>1024480893.001928</v>
      </c>
      <c r="AH63" s="259">
        <f t="shared" si="10"/>
        <v>1055941391.3438259</v>
      </c>
      <c r="AI63" s="259">
        <f t="shared" si="10"/>
        <v>1088337014.8690274</v>
      </c>
      <c r="AJ63" s="259">
        <f t="shared" si="10"/>
        <v>1121695766.0719016</v>
      </c>
      <c r="AK63" s="259">
        <f t="shared" si="10"/>
        <v>1156046485.4712026</v>
      </c>
      <c r="AL63" s="259">
        <f t="shared" si="10"/>
        <v>1191418876.6687832</v>
      </c>
      <c r="AM63" s="259">
        <f t="shared" si="10"/>
        <v>1227843532.1567917</v>
      </c>
      <c r="AN63" s="259">
        <f t="shared" si="10"/>
        <v>1265351959.8956687</v>
      </c>
      <c r="AO63" s="259">
        <f t="shared" si="10"/>
        <v>1303976610.6859362</v>
      </c>
      <c r="AP63" s="259">
        <f t="shared" si="10"/>
        <v>1343750906.3574522</v>
      </c>
      <c r="AQ63" s="259">
        <f t="shared" si="10"/>
        <v>1384709268.8005033</v>
      </c>
      <c r="AR63" s="259">
        <f t="shared" si="10"/>
        <v>1426887149.8638382</v>
      </c>
      <c r="AS63" s="259">
        <f t="shared" si="10"/>
        <v>1470321062.145493</v>
      </c>
      <c r="AT63" s="259">
        <f t="shared" si="10"/>
        <v>1515048610.7030208</v>
      </c>
      <c r="AU63" s="259">
        <f t="shared" si="10"/>
        <v>1561108525.7105427</v>
      </c>
      <c r="AV63" s="259">
        <f t="shared" si="10"/>
        <v>1608540696.090836</v>
      </c>
      <c r="AW63" s="259">
        <f t="shared" si="10"/>
        <v>1657386204.1515331</v>
      </c>
      <c r="AX63" s="259">
        <f t="shared" si="10"/>
        <v>1707687361.255353</v>
      </c>
      <c r="AY63" s="259">
        <f t="shared" si="10"/>
        <v>1759487744.5551898</v>
      </c>
      <c r="AZ63" s="259">
        <f t="shared" si="10"/>
        <v>1812832234.8257866</v>
      </c>
    </row>
    <row r="64" spans="1:52" x14ac:dyDescent="0.25">
      <c r="A64" s="263" t="s">
        <v>252</v>
      </c>
      <c r="B64" s="261">
        <v>0</v>
      </c>
      <c r="C64" s="261">
        <f>IF($B$16-ABS(SUM($B$64:B64))&gt;0,-$B$16/$B$18,0)</f>
        <v>-22449208.130999997</v>
      </c>
      <c r="D64" s="261">
        <f>IF($B$16-ABS(SUM($B$64:C64))&gt;0,-$B$16/$B$18,0)</f>
        <v>-22449208.130999997</v>
      </c>
      <c r="E64" s="261">
        <f>IF($B$16-ABS(SUM($B$64:D64))&gt;0,-$B$16/$B$18,0)</f>
        <v>-22449208.130999997</v>
      </c>
      <c r="F64" s="261">
        <f>IF($B$16-ABS(SUM($B$64:E64))&gt;0,-$B$16/$B$18,0)</f>
        <v>-22449208.130999997</v>
      </c>
      <c r="G64" s="261">
        <f>IF($B$16-ABS(SUM($B$64:F64))&gt;0,-$B$16/$B$18,0)</f>
        <v>-22449208.130999997</v>
      </c>
      <c r="H64" s="261">
        <f>IF($B$16-ABS(SUM($B$64:G64))&gt;0,-$B$16/$B$18,0)</f>
        <v>-22449208.130999997</v>
      </c>
      <c r="I64" s="261">
        <f>IF($B$16-ABS(SUM($B$64:H64))&gt;0,-$B$16/$B$18,0)</f>
        <v>-22449208.130999997</v>
      </c>
      <c r="J64" s="261">
        <f>IF($B$16-ABS(SUM($B$64:I64))&gt;0,-$B$16/$B$18,0)</f>
        <v>-22449208.130999997</v>
      </c>
      <c r="K64" s="261">
        <f>IF($B$16-ABS(SUM($B$64:J64))&gt;0,-$B$16/$B$18,0)</f>
        <v>-22449208.130999997</v>
      </c>
      <c r="L64" s="261">
        <f>IF($B$16-ABS(SUM($B$64:K64))&gt;0,-$B$16/$B$18,0)</f>
        <v>-22449208.130999997</v>
      </c>
      <c r="M64" s="261">
        <f>IF($B$16-ABS(SUM($B$64:L64))&gt;0,-$B$16/$B$18,0)</f>
        <v>-22449208.130999997</v>
      </c>
      <c r="N64" s="261">
        <f>IF($B$16-ABS(SUM($B$64:M64))&gt;0,-$B$16/$B$18,0)</f>
        <v>-22449208.130999997</v>
      </c>
      <c r="O64" s="261">
        <f>IF($B$16-ABS(SUM($B$64:N64))&gt;0,-$B$16/$B$18,0)</f>
        <v>-22449208.130999997</v>
      </c>
      <c r="P64" s="261">
        <f>IF($B$16-ABS(SUM($B$64:O64))&gt;0,-$B$16/$B$18,0)</f>
        <v>-22449208.130999997</v>
      </c>
      <c r="Q64" s="261">
        <f>IF($B$16-ABS(SUM($B$64:P64))&gt;0,-$B$16/$B$18,0)</f>
        <v>-22449208.130999997</v>
      </c>
      <c r="R64" s="261">
        <f>IF($B$16-ABS(SUM($B$64:Q64))&gt;0,-$B$16/$B$18,0)</f>
        <v>-22449208.130999997</v>
      </c>
      <c r="S64" s="261">
        <f>IF($B$16-ABS(SUM($B$64:R64))&gt;0,-$B$16/$B$18,0)</f>
        <v>-22449208.130999997</v>
      </c>
      <c r="T64" s="261">
        <f>IF($B$16-ABS(SUM($B$64:S64))&gt;0,-$B$16/$B$18,0)</f>
        <v>-22449208.130999997</v>
      </c>
      <c r="U64" s="261">
        <f>IF($B$16-ABS(SUM($B$64:T64))&gt;0,-$B$16/$B$18,0)</f>
        <v>-22449208.130999997</v>
      </c>
      <c r="V64" s="261">
        <f>IF($B$16-ABS(SUM($B$64:U64))&gt;0,-$B$16/$B$18,0)</f>
        <v>-22449208.130999997</v>
      </c>
      <c r="W64" s="261">
        <f>IF($B$16-ABS(SUM($B$64:V64))&gt;0,-$B$16/$B$18,0)</f>
        <v>-22449208.130999997</v>
      </c>
      <c r="X64" s="261">
        <f>IF($B$16-ABS(SUM($B$64:W64))&gt;0,-$B$16/$B$18,0)</f>
        <v>-22449208.130999997</v>
      </c>
      <c r="Y64" s="261">
        <f>IF($B$16-ABS(SUM($B$64:X64))&gt;0,-$B$16/$B$18,0)</f>
        <v>-22449208.130999997</v>
      </c>
      <c r="Z64" s="261">
        <f>IF($B$16-ABS(SUM($B$64:Y64))&gt;0,-$B$16/$B$18,0)</f>
        <v>-22449208.130999997</v>
      </c>
      <c r="AA64" s="261">
        <f>IF($B$16-ABS(SUM($B$64:Z64))&gt;0,-$B$16/$B$18,0)</f>
        <v>-22449208.130999997</v>
      </c>
      <c r="AB64" s="261">
        <f>IF($B$16-ABS(SUM($B$64:AA64))&gt;0,-$B$16/$B$18,0)</f>
        <v>-22449208.130999997</v>
      </c>
      <c r="AC64" s="261">
        <f>IF($B$16-ABS(SUM($B$64:AB64))&gt;0,-$B$16/$B$18,0)</f>
        <v>-22449208.130999997</v>
      </c>
      <c r="AD64" s="261">
        <f>IF($B$16-ABS(SUM($B$64:AC64))&gt;0,-$B$16/$B$18,0)</f>
        <v>-22449208.130999997</v>
      </c>
      <c r="AE64" s="261">
        <f>IF($B$16-ABS(SUM($B$64:AD64))&gt;0,-$B$16/$B$18,0)</f>
        <v>-22449208.130999997</v>
      </c>
      <c r="AF64" s="261">
        <f>IF($B$16-ABS(SUM($B$64:AE64))&gt;0,-$B$16/$B$18,0)</f>
        <v>-22449208.130999997</v>
      </c>
      <c r="AG64" s="261">
        <f>IF($B$16-ABS(SUM($B$64:AF64))&gt;0,-$B$16/$B$18,0)</f>
        <v>-22449208.130999997</v>
      </c>
      <c r="AH64" s="261">
        <f>IF($B$16-ABS(SUM($B$64:AG64))&gt;0,-$B$16/$B$18,0)</f>
        <v>-22449208.130999997</v>
      </c>
      <c r="AI64" s="261">
        <f>IF($B$16-ABS(SUM($B$64:AH64))&gt;0,-$B$16/$B$18,0)</f>
        <v>-22449208.130999997</v>
      </c>
      <c r="AJ64" s="261">
        <f>IF($B$16-ABS(SUM($B$64:AI64))&gt;0,-$B$16/$B$18,0)</f>
        <v>-22449208.130999997</v>
      </c>
      <c r="AK64" s="261">
        <f>IF($B$16-ABS(SUM($B$64:AJ64))&gt;0,-$B$16/$B$18,0)</f>
        <v>-22449208.130999997</v>
      </c>
      <c r="AL64" s="261">
        <f>IF($B$16-ABS(SUM($B$64:AK64))&gt;0,-$B$16/$B$18,0)</f>
        <v>-22449208.130999997</v>
      </c>
      <c r="AM64" s="261">
        <f>IF($B$16-ABS(SUM($B$64:AL64))&gt;0,-$B$16/$B$18,0)</f>
        <v>-22449208.130999997</v>
      </c>
      <c r="AN64" s="261">
        <f>IF($B$16-ABS(SUM($B$64:AM64))&gt;0,-$B$16/$B$18,0)</f>
        <v>-22449208.130999997</v>
      </c>
      <c r="AO64" s="261">
        <f>IF($B$16-ABS(SUM($B$64:AN64))&gt;0,-$B$16/$B$18,0)</f>
        <v>-22449208.130999997</v>
      </c>
      <c r="AP64" s="261">
        <f>IF($B$16-ABS(SUM($B$64:AO64))&gt;0,-$B$16/$B$18,0)</f>
        <v>-22449208.130999997</v>
      </c>
      <c r="AQ64" s="261">
        <f>IF($B$16-ABS(SUM($B$64:AP64))&gt;0,-$B$16/$B$18,0)</f>
        <v>-22449208.130999997</v>
      </c>
      <c r="AR64" s="261">
        <f>IF($B$16-ABS(SUM($B$64:AQ64))&gt;0,-$B$16/$B$18,0)</f>
        <v>-22449208.130999997</v>
      </c>
      <c r="AS64" s="261">
        <f>IF($B$16-ABS(SUM($B$64:AR64))&gt;0,-$B$16/$B$18,0)</f>
        <v>-22449208.130999997</v>
      </c>
      <c r="AT64" s="261">
        <f>IF($B$16-ABS(SUM($B$64:AS64))&gt;0,-$B$16/$B$18,0)</f>
        <v>-22449208.130999997</v>
      </c>
      <c r="AU64" s="261">
        <f>IF($B$16-ABS(SUM($B$64:AT64))&gt;0,-$B$16/$B$18,0)</f>
        <v>-22449208.130999997</v>
      </c>
      <c r="AV64" s="261">
        <f>IF($B$16-ABS(SUM($B$64:AU64))&gt;0,-$B$16/$B$18,0)</f>
        <v>-22449208.130999997</v>
      </c>
      <c r="AW64" s="261">
        <f>IF($B$16-ABS(SUM($B$64:AV64))&gt;0,-$B$16/$B$18,0)</f>
        <v>-22449208.130999997</v>
      </c>
      <c r="AX64" s="261">
        <f>IF($B$16-ABS(SUM($B$64:AW64))&gt;0,-$B$16/$B$18,0)</f>
        <v>-22449208.130999997</v>
      </c>
      <c r="AY64" s="261">
        <f>IF($B$16-ABS(SUM($B$64:AX64))&gt;0,-$B$16/$B$18,0)</f>
        <v>-22449208.130999997</v>
      </c>
      <c r="AZ64" s="261">
        <f>IF($B$16-ABS(SUM($B$64:AY64))&gt;0,-$B$16/$B$18,0)</f>
        <v>-22449208.130999997</v>
      </c>
    </row>
    <row r="65" spans="1:52" s="198" customFormat="1" ht="14.25" x14ac:dyDescent="0.25">
      <c r="A65" s="264" t="s">
        <v>458</v>
      </c>
      <c r="B65" s="259">
        <f t="shared" ref="B65:AZ65" si="11">B63+B64</f>
        <v>417874568.83466667</v>
      </c>
      <c r="C65" s="259">
        <f t="shared" si="11"/>
        <v>383508242.08100772</v>
      </c>
      <c r="D65" s="259">
        <f t="shared" si="11"/>
        <v>396661173.37044877</v>
      </c>
      <c r="E65" s="259">
        <f t="shared" si="11"/>
        <v>410199493.82188964</v>
      </c>
      <c r="F65" s="259">
        <f t="shared" si="11"/>
        <v>424133572.53569275</v>
      </c>
      <c r="G65" s="259">
        <f t="shared" si="11"/>
        <v>438477248.41599655</v>
      </c>
      <c r="H65" s="259">
        <f t="shared" si="11"/>
        <v>453244176.2416845</v>
      </c>
      <c r="I65" s="259">
        <f t="shared" si="11"/>
        <v>468446239.72236216</v>
      </c>
      <c r="J65" s="259">
        <f t="shared" si="11"/>
        <v>484096511.85249412</v>
      </c>
      <c r="K65" s="259">
        <f t="shared" si="11"/>
        <v>500208383.95614892</v>
      </c>
      <c r="L65" s="259">
        <f t="shared" si="11"/>
        <v>516795684.03446406</v>
      </c>
      <c r="M65" s="260">
        <f t="shared" si="11"/>
        <v>533210825.56823951</v>
      </c>
      <c r="N65" s="259">
        <f t="shared" si="11"/>
        <v>550772279.29212749</v>
      </c>
      <c r="O65" s="259">
        <f t="shared" si="11"/>
        <v>568852583.51627553</v>
      </c>
      <c r="P65" s="259">
        <f t="shared" si="11"/>
        <v>587467280.36078036</v>
      </c>
      <c r="Q65" s="259">
        <f t="shared" si="11"/>
        <v>606632377.27354515</v>
      </c>
      <c r="R65" s="259">
        <f t="shared" si="11"/>
        <v>626364360.95268238</v>
      </c>
      <c r="S65" s="259">
        <f t="shared" si="11"/>
        <v>646680211.68508959</v>
      </c>
      <c r="T65" s="259">
        <f t="shared" si="11"/>
        <v>667597418.11362839</v>
      </c>
      <c r="U65" s="259">
        <f t="shared" si="11"/>
        <v>689133992.44569659</v>
      </c>
      <c r="V65" s="259">
        <f t="shared" si="11"/>
        <v>711308486.11637425</v>
      </c>
      <c r="W65" s="259">
        <f t="shared" si="11"/>
        <v>733250563.67700672</v>
      </c>
      <c r="X65" s="259">
        <f t="shared" si="11"/>
        <v>756732105.11215353</v>
      </c>
      <c r="Y65" s="259">
        <f t="shared" si="11"/>
        <v>780909818.79709136</v>
      </c>
      <c r="Z65" s="259">
        <f t="shared" si="11"/>
        <v>805804555.26912999</v>
      </c>
      <c r="AA65" s="259">
        <f t="shared" si="11"/>
        <v>831437789.19649279</v>
      </c>
      <c r="AB65" s="259">
        <f t="shared" si="11"/>
        <v>857831638.0468328</v>
      </c>
      <c r="AC65" s="259">
        <f t="shared" si="11"/>
        <v>885008881.31359303</v>
      </c>
      <c r="AD65" s="259">
        <f t="shared" si="11"/>
        <v>912992980.31684995</v>
      </c>
      <c r="AE65" s="259">
        <f t="shared" si="11"/>
        <v>941808098.59578526</v>
      </c>
      <c r="AF65" s="259">
        <f t="shared" si="11"/>
        <v>971479122.91044033</v>
      </c>
      <c r="AG65" s="259">
        <f t="shared" si="11"/>
        <v>1002031684.8709279</v>
      </c>
      <c r="AH65" s="259">
        <f t="shared" si="11"/>
        <v>1033492183.2128259</v>
      </c>
      <c r="AI65" s="259">
        <f t="shared" si="11"/>
        <v>1065887806.7380273</v>
      </c>
      <c r="AJ65" s="259">
        <f t="shared" si="11"/>
        <v>1099246557.9409015</v>
      </c>
      <c r="AK65" s="259">
        <f t="shared" si="11"/>
        <v>1133597277.3402026</v>
      </c>
      <c r="AL65" s="259">
        <f t="shared" si="11"/>
        <v>1168969668.5377831</v>
      </c>
      <c r="AM65" s="259">
        <f t="shared" si="11"/>
        <v>1205394324.0257916</v>
      </c>
      <c r="AN65" s="259">
        <f t="shared" si="11"/>
        <v>1242902751.7646687</v>
      </c>
      <c r="AO65" s="259">
        <f t="shared" si="11"/>
        <v>1281527402.5549362</v>
      </c>
      <c r="AP65" s="259">
        <f t="shared" si="11"/>
        <v>1321301698.2264521</v>
      </c>
      <c r="AQ65" s="259">
        <f t="shared" si="11"/>
        <v>1362260060.6695032</v>
      </c>
      <c r="AR65" s="259">
        <f t="shared" si="11"/>
        <v>1404437941.7328382</v>
      </c>
      <c r="AS65" s="259">
        <f t="shared" si="11"/>
        <v>1447871854.014493</v>
      </c>
      <c r="AT65" s="259">
        <f t="shared" si="11"/>
        <v>1492599402.5720208</v>
      </c>
      <c r="AU65" s="259">
        <f t="shared" si="11"/>
        <v>1538659317.5795426</v>
      </c>
      <c r="AV65" s="259">
        <f t="shared" si="11"/>
        <v>1586091487.959836</v>
      </c>
      <c r="AW65" s="259">
        <f t="shared" si="11"/>
        <v>1634936996.0205331</v>
      </c>
      <c r="AX65" s="259">
        <f t="shared" si="11"/>
        <v>1685238153.1243529</v>
      </c>
      <c r="AY65" s="259">
        <f t="shared" si="11"/>
        <v>1737038536.4241898</v>
      </c>
      <c r="AZ65" s="259">
        <f t="shared" si="11"/>
        <v>1790383026.6947865</v>
      </c>
    </row>
    <row r="66" spans="1:52" x14ac:dyDescent="0.25">
      <c r="A66" s="263" t="s">
        <v>251</v>
      </c>
      <c r="B66" s="261">
        <f t="shared" ref="B66:AZ66" si="12">-B52</f>
        <v>0</v>
      </c>
      <c r="C66" s="261">
        <f t="shared" si="12"/>
        <v>0</v>
      </c>
      <c r="D66" s="261">
        <f t="shared" si="12"/>
        <v>0</v>
      </c>
      <c r="E66" s="261">
        <f t="shared" si="12"/>
        <v>0</v>
      </c>
      <c r="F66" s="261">
        <f t="shared" si="12"/>
        <v>0</v>
      </c>
      <c r="G66" s="261">
        <f t="shared" si="12"/>
        <v>0</v>
      </c>
      <c r="H66" s="261">
        <f t="shared" si="12"/>
        <v>0</v>
      </c>
      <c r="I66" s="261">
        <f t="shared" si="12"/>
        <v>0</v>
      </c>
      <c r="J66" s="261">
        <f t="shared" si="12"/>
        <v>0</v>
      </c>
      <c r="K66" s="261">
        <f t="shared" si="12"/>
        <v>0</v>
      </c>
      <c r="L66" s="261">
        <f t="shared" si="12"/>
        <v>0</v>
      </c>
      <c r="M66" s="262">
        <f t="shared" si="12"/>
        <v>0</v>
      </c>
      <c r="N66" s="261">
        <f t="shared" si="12"/>
        <v>0</v>
      </c>
      <c r="O66" s="261">
        <f t="shared" si="12"/>
        <v>0</v>
      </c>
      <c r="P66" s="261">
        <f t="shared" si="12"/>
        <v>0</v>
      </c>
      <c r="Q66" s="261">
        <f t="shared" si="12"/>
        <v>0</v>
      </c>
      <c r="R66" s="261">
        <f t="shared" si="12"/>
        <v>0</v>
      </c>
      <c r="S66" s="261">
        <f t="shared" si="12"/>
        <v>0</v>
      </c>
      <c r="T66" s="261">
        <f t="shared" si="12"/>
        <v>0</v>
      </c>
      <c r="U66" s="261">
        <f t="shared" si="12"/>
        <v>0</v>
      </c>
      <c r="V66" s="261">
        <f t="shared" si="12"/>
        <v>0</v>
      </c>
      <c r="W66" s="261">
        <f t="shared" si="12"/>
        <v>0</v>
      </c>
      <c r="X66" s="261">
        <f t="shared" si="12"/>
        <v>0</v>
      </c>
      <c r="Y66" s="261">
        <f t="shared" si="12"/>
        <v>0</v>
      </c>
      <c r="Z66" s="261">
        <f t="shared" si="12"/>
        <v>0</v>
      </c>
      <c r="AA66" s="261">
        <f t="shared" si="12"/>
        <v>0</v>
      </c>
      <c r="AB66" s="261">
        <f t="shared" si="12"/>
        <v>0</v>
      </c>
      <c r="AC66" s="261">
        <f t="shared" si="12"/>
        <v>0</v>
      </c>
      <c r="AD66" s="261">
        <f t="shared" si="12"/>
        <v>0</v>
      </c>
      <c r="AE66" s="261">
        <f t="shared" si="12"/>
        <v>0</v>
      </c>
      <c r="AF66" s="261">
        <f t="shared" si="12"/>
        <v>0</v>
      </c>
      <c r="AG66" s="261">
        <f t="shared" si="12"/>
        <v>0</v>
      </c>
      <c r="AH66" s="261">
        <f t="shared" si="12"/>
        <v>0</v>
      </c>
      <c r="AI66" s="261">
        <f t="shared" si="12"/>
        <v>0</v>
      </c>
      <c r="AJ66" s="261">
        <f t="shared" si="12"/>
        <v>0</v>
      </c>
      <c r="AK66" s="261">
        <f t="shared" si="12"/>
        <v>0</v>
      </c>
      <c r="AL66" s="261">
        <f t="shared" si="12"/>
        <v>0</v>
      </c>
      <c r="AM66" s="261">
        <f t="shared" si="12"/>
        <v>0</v>
      </c>
      <c r="AN66" s="261">
        <f t="shared" si="12"/>
        <v>0</v>
      </c>
      <c r="AO66" s="261">
        <f t="shared" si="12"/>
        <v>0</v>
      </c>
      <c r="AP66" s="261">
        <f t="shared" si="12"/>
        <v>0</v>
      </c>
      <c r="AQ66" s="261">
        <f t="shared" si="12"/>
        <v>0</v>
      </c>
      <c r="AR66" s="261">
        <f t="shared" si="12"/>
        <v>0</v>
      </c>
      <c r="AS66" s="261">
        <f t="shared" si="12"/>
        <v>0</v>
      </c>
      <c r="AT66" s="261">
        <f t="shared" si="12"/>
        <v>0</v>
      </c>
      <c r="AU66" s="261">
        <f t="shared" si="12"/>
        <v>0</v>
      </c>
      <c r="AV66" s="261">
        <f t="shared" si="12"/>
        <v>0</v>
      </c>
      <c r="AW66" s="261">
        <f t="shared" si="12"/>
        <v>0</v>
      </c>
      <c r="AX66" s="261">
        <f t="shared" si="12"/>
        <v>0</v>
      </c>
      <c r="AY66" s="261">
        <f t="shared" si="12"/>
        <v>0</v>
      </c>
      <c r="AZ66" s="261">
        <f t="shared" si="12"/>
        <v>0</v>
      </c>
    </row>
    <row r="67" spans="1:52" s="198" customFormat="1" ht="14.25" x14ac:dyDescent="0.25">
      <c r="A67" s="264" t="s">
        <v>255</v>
      </c>
      <c r="B67" s="259">
        <f t="shared" ref="B67:AZ67" si="13">B65+B66</f>
        <v>417874568.83466667</v>
      </c>
      <c r="C67" s="259">
        <f t="shared" si="13"/>
        <v>383508242.08100772</v>
      </c>
      <c r="D67" s="259">
        <f t="shared" si="13"/>
        <v>396661173.37044877</v>
      </c>
      <c r="E67" s="259">
        <f t="shared" si="13"/>
        <v>410199493.82188964</v>
      </c>
      <c r="F67" s="259">
        <f t="shared" si="13"/>
        <v>424133572.53569275</v>
      </c>
      <c r="G67" s="259">
        <f t="shared" si="13"/>
        <v>438477248.41599655</v>
      </c>
      <c r="H67" s="259">
        <f t="shared" si="13"/>
        <v>453244176.2416845</v>
      </c>
      <c r="I67" s="259">
        <f t="shared" si="13"/>
        <v>468446239.72236216</v>
      </c>
      <c r="J67" s="259">
        <f t="shared" si="13"/>
        <v>484096511.85249412</v>
      </c>
      <c r="K67" s="259">
        <f t="shared" si="13"/>
        <v>500208383.95614892</v>
      </c>
      <c r="L67" s="259">
        <f t="shared" si="13"/>
        <v>516795684.03446406</v>
      </c>
      <c r="M67" s="260">
        <f t="shared" si="13"/>
        <v>533210825.56823951</v>
      </c>
      <c r="N67" s="259">
        <f t="shared" si="13"/>
        <v>550772279.29212749</v>
      </c>
      <c r="O67" s="259">
        <f t="shared" si="13"/>
        <v>568852583.51627553</v>
      </c>
      <c r="P67" s="259">
        <f t="shared" si="13"/>
        <v>587467280.36078036</v>
      </c>
      <c r="Q67" s="259">
        <f t="shared" si="13"/>
        <v>606632377.27354515</v>
      </c>
      <c r="R67" s="259">
        <f t="shared" si="13"/>
        <v>626364360.95268238</v>
      </c>
      <c r="S67" s="259">
        <f t="shared" si="13"/>
        <v>646680211.68508959</v>
      </c>
      <c r="T67" s="259">
        <f t="shared" si="13"/>
        <v>667597418.11362839</v>
      </c>
      <c r="U67" s="259">
        <f t="shared" si="13"/>
        <v>689133992.44569659</v>
      </c>
      <c r="V67" s="259">
        <f t="shared" si="13"/>
        <v>711308486.11637425</v>
      </c>
      <c r="W67" s="259">
        <f t="shared" si="13"/>
        <v>733250563.67700672</v>
      </c>
      <c r="X67" s="259">
        <f t="shared" si="13"/>
        <v>756732105.11215353</v>
      </c>
      <c r="Y67" s="259">
        <f t="shared" si="13"/>
        <v>780909818.79709136</v>
      </c>
      <c r="Z67" s="259">
        <f t="shared" si="13"/>
        <v>805804555.26912999</v>
      </c>
      <c r="AA67" s="259">
        <f t="shared" si="13"/>
        <v>831437789.19649279</v>
      </c>
      <c r="AB67" s="259">
        <f t="shared" si="13"/>
        <v>857831638.0468328</v>
      </c>
      <c r="AC67" s="259">
        <f t="shared" si="13"/>
        <v>885008881.31359303</v>
      </c>
      <c r="AD67" s="259">
        <f t="shared" si="13"/>
        <v>912992980.31684995</v>
      </c>
      <c r="AE67" s="259">
        <f t="shared" si="13"/>
        <v>941808098.59578526</v>
      </c>
      <c r="AF67" s="259">
        <f t="shared" si="13"/>
        <v>971479122.91044033</v>
      </c>
      <c r="AG67" s="259">
        <f t="shared" si="13"/>
        <v>1002031684.8709279</v>
      </c>
      <c r="AH67" s="259">
        <f t="shared" si="13"/>
        <v>1033492183.2128259</v>
      </c>
      <c r="AI67" s="259">
        <f t="shared" si="13"/>
        <v>1065887806.7380273</v>
      </c>
      <c r="AJ67" s="259">
        <f t="shared" si="13"/>
        <v>1099246557.9409015</v>
      </c>
      <c r="AK67" s="259">
        <f t="shared" si="13"/>
        <v>1133597277.3402026</v>
      </c>
      <c r="AL67" s="259">
        <f t="shared" si="13"/>
        <v>1168969668.5377831</v>
      </c>
      <c r="AM67" s="259">
        <f t="shared" si="13"/>
        <v>1205394324.0257916</v>
      </c>
      <c r="AN67" s="259">
        <f t="shared" si="13"/>
        <v>1242902751.7646687</v>
      </c>
      <c r="AO67" s="259">
        <f t="shared" si="13"/>
        <v>1281527402.5549362</v>
      </c>
      <c r="AP67" s="259">
        <f t="shared" si="13"/>
        <v>1321301698.2264521</v>
      </c>
      <c r="AQ67" s="259">
        <f t="shared" si="13"/>
        <v>1362260060.6695032</v>
      </c>
      <c r="AR67" s="259">
        <f t="shared" si="13"/>
        <v>1404437941.7328382</v>
      </c>
      <c r="AS67" s="259">
        <f t="shared" si="13"/>
        <v>1447871854.014493</v>
      </c>
      <c r="AT67" s="259">
        <f t="shared" si="13"/>
        <v>1492599402.5720208</v>
      </c>
      <c r="AU67" s="259">
        <f t="shared" si="13"/>
        <v>1538659317.5795426</v>
      </c>
      <c r="AV67" s="259">
        <f t="shared" si="13"/>
        <v>1586091487.959836</v>
      </c>
      <c r="AW67" s="259">
        <f t="shared" si="13"/>
        <v>1634936996.0205331</v>
      </c>
      <c r="AX67" s="259">
        <f t="shared" si="13"/>
        <v>1685238153.1243529</v>
      </c>
      <c r="AY67" s="259">
        <f t="shared" si="13"/>
        <v>1737038536.4241898</v>
      </c>
      <c r="AZ67" s="259">
        <f t="shared" si="13"/>
        <v>1790383026.6947865</v>
      </c>
    </row>
    <row r="68" spans="1:52" x14ac:dyDescent="0.25">
      <c r="A68" s="263" t="s">
        <v>250</v>
      </c>
      <c r="B68" s="261">
        <f t="shared" ref="B68:AZ68" si="14">-B67*$B$27</f>
        <v>-83574913.766933337</v>
      </c>
      <c r="C68" s="261">
        <f t="shared" si="14"/>
        <v>-76701648.416201547</v>
      </c>
      <c r="D68" s="261">
        <f t="shared" si="14"/>
        <v>-79332234.67408976</v>
      </c>
      <c r="E68" s="261">
        <f t="shared" si="14"/>
        <v>-82039898.764377937</v>
      </c>
      <c r="F68" s="261">
        <f t="shared" si="14"/>
        <v>-84826714.50713855</v>
      </c>
      <c r="G68" s="261">
        <f t="shared" si="14"/>
        <v>-87695449.683199316</v>
      </c>
      <c r="H68" s="261">
        <f t="shared" si="14"/>
        <v>-90648835.248336911</v>
      </c>
      <c r="I68" s="261">
        <f t="shared" si="14"/>
        <v>-93689247.944472432</v>
      </c>
      <c r="J68" s="261">
        <f t="shared" si="14"/>
        <v>-96819302.370498836</v>
      </c>
      <c r="K68" s="261">
        <f t="shared" si="14"/>
        <v>-100041676.79122978</v>
      </c>
      <c r="L68" s="261">
        <f t="shared" si="14"/>
        <v>-103359136.80689281</v>
      </c>
      <c r="M68" s="262">
        <f t="shared" si="14"/>
        <v>-106642165.11364791</v>
      </c>
      <c r="N68" s="261">
        <f t="shared" si="14"/>
        <v>-110154455.8584255</v>
      </c>
      <c r="O68" s="261">
        <f t="shared" si="14"/>
        <v>-113770516.70325512</v>
      </c>
      <c r="P68" s="261">
        <f t="shared" si="14"/>
        <v>-117493456.07215607</v>
      </c>
      <c r="Q68" s="261">
        <f t="shared" si="14"/>
        <v>-121326475.45470904</v>
      </c>
      <c r="R68" s="261">
        <f t="shared" si="14"/>
        <v>-125272872.19053648</v>
      </c>
      <c r="S68" s="261">
        <f t="shared" si="14"/>
        <v>-129336042.33701792</v>
      </c>
      <c r="T68" s="261">
        <f t="shared" si="14"/>
        <v>-133519483.62272568</v>
      </c>
      <c r="U68" s="261">
        <f t="shared" si="14"/>
        <v>-137826798.48913932</v>
      </c>
      <c r="V68" s="261">
        <f t="shared" si="14"/>
        <v>-142261697.22327486</v>
      </c>
      <c r="W68" s="261">
        <f t="shared" si="14"/>
        <v>-146650112.73540136</v>
      </c>
      <c r="X68" s="261">
        <f t="shared" si="14"/>
        <v>-151346421.02243072</v>
      </c>
      <c r="Y68" s="261">
        <f t="shared" si="14"/>
        <v>-156181963.75941828</v>
      </c>
      <c r="Z68" s="261">
        <f t="shared" si="14"/>
        <v>-161160911.053826</v>
      </c>
      <c r="AA68" s="261">
        <f t="shared" si="14"/>
        <v>-166287557.83929858</v>
      </c>
      <c r="AB68" s="261">
        <f t="shared" si="14"/>
        <v>-171566327.60936657</v>
      </c>
      <c r="AC68" s="261">
        <f t="shared" si="14"/>
        <v>-177001776.26271862</v>
      </c>
      <c r="AD68" s="261">
        <f t="shared" si="14"/>
        <v>-182598596.06336999</v>
      </c>
      <c r="AE68" s="261">
        <f t="shared" si="14"/>
        <v>-188361619.71915707</v>
      </c>
      <c r="AF68" s="261">
        <f t="shared" si="14"/>
        <v>-194295824.58208808</v>
      </c>
      <c r="AG68" s="261">
        <f t="shared" si="14"/>
        <v>-200406336.97418559</v>
      </c>
      <c r="AH68" s="261">
        <f t="shared" si="14"/>
        <v>-206698436.64256519</v>
      </c>
      <c r="AI68" s="261">
        <f t="shared" si="14"/>
        <v>-213177561.34760547</v>
      </c>
      <c r="AJ68" s="261">
        <f t="shared" si="14"/>
        <v>-219849311.5881803</v>
      </c>
      <c r="AK68" s="261">
        <f t="shared" si="14"/>
        <v>-226719455.46804053</v>
      </c>
      <c r="AL68" s="261">
        <f t="shared" si="14"/>
        <v>-233793933.70755664</v>
      </c>
      <c r="AM68" s="261">
        <f t="shared" si="14"/>
        <v>-241078864.80515835</v>
      </c>
      <c r="AN68" s="261">
        <f t="shared" si="14"/>
        <v>-248580550.35293376</v>
      </c>
      <c r="AO68" s="261">
        <f t="shared" si="14"/>
        <v>-256305480.51098725</v>
      </c>
      <c r="AP68" s="261">
        <f t="shared" si="14"/>
        <v>-264260339.64529043</v>
      </c>
      <c r="AQ68" s="261">
        <f t="shared" si="14"/>
        <v>-272452012.13390064</v>
      </c>
      <c r="AR68" s="261">
        <f t="shared" si="14"/>
        <v>-280887588.34656763</v>
      </c>
      <c r="AS68" s="261">
        <f t="shared" si="14"/>
        <v>-289574370.80289859</v>
      </c>
      <c r="AT68" s="261">
        <f t="shared" si="14"/>
        <v>-298519880.51440418</v>
      </c>
      <c r="AU68" s="261">
        <f t="shared" si="14"/>
        <v>-307731863.51590854</v>
      </c>
      <c r="AV68" s="261">
        <f t="shared" si="14"/>
        <v>-317218297.59196723</v>
      </c>
      <c r="AW68" s="261">
        <f t="shared" si="14"/>
        <v>-326987399.20410663</v>
      </c>
      <c r="AX68" s="261">
        <f t="shared" si="14"/>
        <v>-337047630.6248706</v>
      </c>
      <c r="AY68" s="261">
        <f t="shared" si="14"/>
        <v>-347407707.28483796</v>
      </c>
      <c r="AZ68" s="261">
        <f t="shared" si="14"/>
        <v>-358076605.33895731</v>
      </c>
    </row>
    <row r="69" spans="1:52" ht="16.5" thickBot="1" x14ac:dyDescent="0.3">
      <c r="A69" s="265" t="s">
        <v>254</v>
      </c>
      <c r="B69" s="266">
        <f t="shared" ref="B69:AZ69" si="15">B67+B68</f>
        <v>334299655.06773335</v>
      </c>
      <c r="C69" s="266">
        <f t="shared" si="15"/>
        <v>306806593.66480619</v>
      </c>
      <c r="D69" s="266">
        <f t="shared" si="15"/>
        <v>317328938.69635904</v>
      </c>
      <c r="E69" s="266">
        <f t="shared" si="15"/>
        <v>328159595.05751169</v>
      </c>
      <c r="F69" s="266">
        <f t="shared" si="15"/>
        <v>339306858.0285542</v>
      </c>
      <c r="G69" s="266">
        <f t="shared" si="15"/>
        <v>350781798.73279727</v>
      </c>
      <c r="H69" s="266">
        <f t="shared" si="15"/>
        <v>362595340.99334759</v>
      </c>
      <c r="I69" s="266">
        <f t="shared" si="15"/>
        <v>374756991.77788973</v>
      </c>
      <c r="J69" s="266">
        <f t="shared" si="15"/>
        <v>387277209.48199528</v>
      </c>
      <c r="K69" s="266">
        <f t="shared" si="15"/>
        <v>400166707.16491914</v>
      </c>
      <c r="L69" s="266">
        <f t="shared" si="15"/>
        <v>413436547.22757125</v>
      </c>
      <c r="M69" s="267">
        <f t="shared" si="15"/>
        <v>426568660.45459163</v>
      </c>
      <c r="N69" s="266">
        <f t="shared" si="15"/>
        <v>440617823.43370199</v>
      </c>
      <c r="O69" s="266">
        <f t="shared" si="15"/>
        <v>455082066.81302041</v>
      </c>
      <c r="P69" s="266">
        <f t="shared" si="15"/>
        <v>469973824.28862429</v>
      </c>
      <c r="Q69" s="266">
        <f t="shared" si="15"/>
        <v>485305901.81883609</v>
      </c>
      <c r="R69" s="266">
        <f t="shared" si="15"/>
        <v>501091488.76214588</v>
      </c>
      <c r="S69" s="266">
        <f t="shared" si="15"/>
        <v>517344169.34807169</v>
      </c>
      <c r="T69" s="266">
        <f t="shared" si="15"/>
        <v>534077934.49090272</v>
      </c>
      <c r="U69" s="266">
        <f t="shared" si="15"/>
        <v>551307193.95655727</v>
      </c>
      <c r="V69" s="266">
        <f t="shared" si="15"/>
        <v>569046788.89309943</v>
      </c>
      <c r="W69" s="266">
        <f t="shared" si="15"/>
        <v>586600450.94160533</v>
      </c>
      <c r="X69" s="266">
        <f t="shared" si="15"/>
        <v>605385684.08972287</v>
      </c>
      <c r="Y69" s="266">
        <f t="shared" si="15"/>
        <v>624727855.03767312</v>
      </c>
      <c r="Z69" s="266">
        <f t="shared" si="15"/>
        <v>644643644.21530402</v>
      </c>
      <c r="AA69" s="266">
        <f t="shared" si="15"/>
        <v>665150231.35719419</v>
      </c>
      <c r="AB69" s="266">
        <f t="shared" si="15"/>
        <v>686265310.43746626</v>
      </c>
      <c r="AC69" s="266">
        <f t="shared" si="15"/>
        <v>708007105.05087447</v>
      </c>
      <c r="AD69" s="266">
        <f t="shared" si="15"/>
        <v>730394384.25347996</v>
      </c>
      <c r="AE69" s="266">
        <f t="shared" si="15"/>
        <v>753446478.87662816</v>
      </c>
      <c r="AF69" s="266">
        <f t="shared" si="15"/>
        <v>777183298.32835221</v>
      </c>
      <c r="AG69" s="266">
        <f t="shared" si="15"/>
        <v>801625347.89674234</v>
      </c>
      <c r="AH69" s="266">
        <f t="shared" si="15"/>
        <v>826793746.57026076</v>
      </c>
      <c r="AI69" s="266">
        <f t="shared" si="15"/>
        <v>852710245.39042187</v>
      </c>
      <c r="AJ69" s="266">
        <f t="shared" si="15"/>
        <v>879397246.35272121</v>
      </c>
      <c r="AK69" s="266">
        <f t="shared" si="15"/>
        <v>906877821.8721621</v>
      </c>
      <c r="AL69" s="266">
        <f t="shared" si="15"/>
        <v>935175734.83022654</v>
      </c>
      <c r="AM69" s="266">
        <f t="shared" si="15"/>
        <v>964315459.22063327</v>
      </c>
      <c r="AN69" s="266">
        <f t="shared" si="15"/>
        <v>994322201.41173494</v>
      </c>
      <c r="AO69" s="266">
        <f t="shared" si="15"/>
        <v>1025221922.0439489</v>
      </c>
      <c r="AP69" s="266">
        <f t="shared" si="15"/>
        <v>1057041358.5811617</v>
      </c>
      <c r="AQ69" s="266">
        <f t="shared" si="15"/>
        <v>1089808048.5356026</v>
      </c>
      <c r="AR69" s="266">
        <f t="shared" si="15"/>
        <v>1123550353.3862705</v>
      </c>
      <c r="AS69" s="266">
        <f t="shared" si="15"/>
        <v>1158297483.2115943</v>
      </c>
      <c r="AT69" s="266">
        <f t="shared" si="15"/>
        <v>1194079522.0576167</v>
      </c>
      <c r="AU69" s="266">
        <f t="shared" si="15"/>
        <v>1230927454.0636342</v>
      </c>
      <c r="AV69" s="266">
        <f t="shared" si="15"/>
        <v>1268873190.3678689</v>
      </c>
      <c r="AW69" s="266">
        <f t="shared" si="15"/>
        <v>1307949596.8164265</v>
      </c>
      <c r="AX69" s="266">
        <f t="shared" si="15"/>
        <v>1348190522.4994824</v>
      </c>
      <c r="AY69" s="266">
        <f t="shared" si="15"/>
        <v>1389630829.1393518</v>
      </c>
      <c r="AZ69" s="266">
        <f t="shared" si="15"/>
        <v>1432306421.3558292</v>
      </c>
    </row>
    <row r="70" spans="1:52" s="271" customFormat="1" ht="16.5" thickBot="1" x14ac:dyDescent="0.3">
      <c r="A70" s="268"/>
      <c r="B70" s="269">
        <v>0</v>
      </c>
      <c r="C70" s="269">
        <v>1</v>
      </c>
      <c r="D70" s="269">
        <f>C70+1</f>
        <v>2</v>
      </c>
      <c r="E70" s="269">
        <f t="shared" ref="E70:AZ70" si="16">D70+1</f>
        <v>3</v>
      </c>
      <c r="F70" s="269">
        <f t="shared" si="16"/>
        <v>4</v>
      </c>
      <c r="G70" s="269">
        <f t="shared" si="16"/>
        <v>5</v>
      </c>
      <c r="H70" s="269">
        <f t="shared" si="16"/>
        <v>6</v>
      </c>
      <c r="I70" s="269">
        <f t="shared" si="16"/>
        <v>7</v>
      </c>
      <c r="J70" s="269">
        <f t="shared" si="16"/>
        <v>8</v>
      </c>
      <c r="K70" s="269">
        <f t="shared" si="16"/>
        <v>9</v>
      </c>
      <c r="L70" s="269">
        <f t="shared" si="16"/>
        <v>10</v>
      </c>
      <c r="M70" s="270">
        <f t="shared" si="16"/>
        <v>11</v>
      </c>
      <c r="N70" s="269">
        <f t="shared" si="16"/>
        <v>12</v>
      </c>
      <c r="O70" s="269">
        <f t="shared" si="16"/>
        <v>13</v>
      </c>
      <c r="P70" s="269">
        <f t="shared" si="16"/>
        <v>14</v>
      </c>
      <c r="Q70" s="269">
        <f t="shared" si="16"/>
        <v>15</v>
      </c>
      <c r="R70" s="269">
        <f t="shared" si="16"/>
        <v>16</v>
      </c>
      <c r="S70" s="269">
        <f t="shared" si="16"/>
        <v>17</v>
      </c>
      <c r="T70" s="269">
        <f t="shared" si="16"/>
        <v>18</v>
      </c>
      <c r="U70" s="269">
        <f t="shared" si="16"/>
        <v>19</v>
      </c>
      <c r="V70" s="269">
        <f t="shared" si="16"/>
        <v>20</v>
      </c>
      <c r="W70" s="269">
        <f t="shared" si="16"/>
        <v>21</v>
      </c>
      <c r="X70" s="269">
        <f t="shared" si="16"/>
        <v>22</v>
      </c>
      <c r="Y70" s="269">
        <f t="shared" si="16"/>
        <v>23</v>
      </c>
      <c r="Z70" s="269">
        <f t="shared" si="16"/>
        <v>24</v>
      </c>
      <c r="AA70" s="269">
        <f t="shared" si="16"/>
        <v>25</v>
      </c>
      <c r="AB70" s="269">
        <f t="shared" si="16"/>
        <v>26</v>
      </c>
      <c r="AC70" s="269">
        <f t="shared" si="16"/>
        <v>27</v>
      </c>
      <c r="AD70" s="269">
        <f t="shared" si="16"/>
        <v>28</v>
      </c>
      <c r="AE70" s="269">
        <f t="shared" si="16"/>
        <v>29</v>
      </c>
      <c r="AF70" s="269">
        <f t="shared" si="16"/>
        <v>30</v>
      </c>
      <c r="AG70" s="269">
        <f t="shared" si="16"/>
        <v>31</v>
      </c>
      <c r="AH70" s="269">
        <f t="shared" si="16"/>
        <v>32</v>
      </c>
      <c r="AI70" s="269">
        <f t="shared" si="16"/>
        <v>33</v>
      </c>
      <c r="AJ70" s="269">
        <f t="shared" si="16"/>
        <v>34</v>
      </c>
      <c r="AK70" s="269">
        <f t="shared" si="16"/>
        <v>35</v>
      </c>
      <c r="AL70" s="269">
        <f t="shared" si="16"/>
        <v>36</v>
      </c>
      <c r="AM70" s="269">
        <f t="shared" si="16"/>
        <v>37</v>
      </c>
      <c r="AN70" s="269">
        <f t="shared" si="16"/>
        <v>38</v>
      </c>
      <c r="AO70" s="269">
        <f t="shared" si="16"/>
        <v>39</v>
      </c>
      <c r="AP70" s="269">
        <f t="shared" si="16"/>
        <v>40</v>
      </c>
      <c r="AQ70" s="269">
        <f t="shared" si="16"/>
        <v>41</v>
      </c>
      <c r="AR70" s="269">
        <f t="shared" si="16"/>
        <v>42</v>
      </c>
      <c r="AS70" s="269">
        <f t="shared" si="16"/>
        <v>43</v>
      </c>
      <c r="AT70" s="269">
        <f t="shared" si="16"/>
        <v>44</v>
      </c>
      <c r="AU70" s="269">
        <f t="shared" si="16"/>
        <v>45</v>
      </c>
      <c r="AV70" s="269">
        <f t="shared" si="16"/>
        <v>46</v>
      </c>
      <c r="AW70" s="269">
        <f t="shared" si="16"/>
        <v>47</v>
      </c>
      <c r="AX70" s="269">
        <f t="shared" si="16"/>
        <v>48</v>
      </c>
      <c r="AY70" s="269">
        <f t="shared" si="16"/>
        <v>49</v>
      </c>
      <c r="AZ70" s="269">
        <f t="shared" si="16"/>
        <v>50</v>
      </c>
    </row>
    <row r="71" spans="1:52" ht="31.5" x14ac:dyDescent="0.25">
      <c r="A71" s="247" t="s">
        <v>253</v>
      </c>
      <c r="B71" s="235" t="str">
        <f>B38</f>
        <v>Год окончания строительства 2021</v>
      </c>
      <c r="C71" s="235">
        <f t="shared" ref="C71:AZ71" si="17">C38</f>
        <v>2022</v>
      </c>
      <c r="D71" s="235">
        <f t="shared" si="17"/>
        <v>2023</v>
      </c>
      <c r="E71" s="235">
        <f t="shared" si="17"/>
        <v>2024</v>
      </c>
      <c r="F71" s="235">
        <f t="shared" si="17"/>
        <v>2025</v>
      </c>
      <c r="G71" s="235">
        <f t="shared" si="17"/>
        <v>2026</v>
      </c>
      <c r="H71" s="235">
        <f t="shared" si="17"/>
        <v>2027</v>
      </c>
      <c r="I71" s="235">
        <f t="shared" si="17"/>
        <v>2028</v>
      </c>
      <c r="J71" s="235">
        <f t="shared" si="17"/>
        <v>2029</v>
      </c>
      <c r="K71" s="235">
        <f t="shared" si="17"/>
        <v>2030</v>
      </c>
      <c r="L71" s="235">
        <f t="shared" si="17"/>
        <v>2031</v>
      </c>
      <c r="M71" s="248">
        <f t="shared" si="17"/>
        <v>2032</v>
      </c>
      <c r="N71" s="235">
        <f t="shared" si="17"/>
        <v>2033</v>
      </c>
      <c r="O71" s="235">
        <f t="shared" si="17"/>
        <v>2034</v>
      </c>
      <c r="P71" s="235">
        <f t="shared" si="17"/>
        <v>2035</v>
      </c>
      <c r="Q71" s="235">
        <f t="shared" si="17"/>
        <v>2036</v>
      </c>
      <c r="R71" s="235">
        <f t="shared" si="17"/>
        <v>2037</v>
      </c>
      <c r="S71" s="235">
        <f t="shared" si="17"/>
        <v>2038</v>
      </c>
      <c r="T71" s="235">
        <f t="shared" si="17"/>
        <v>2039</v>
      </c>
      <c r="U71" s="235">
        <f t="shared" si="17"/>
        <v>2040</v>
      </c>
      <c r="V71" s="235">
        <f t="shared" si="17"/>
        <v>2041</v>
      </c>
      <c r="W71" s="235">
        <f t="shared" si="17"/>
        <v>2042</v>
      </c>
      <c r="X71" s="235">
        <f t="shared" si="17"/>
        <v>2043</v>
      </c>
      <c r="Y71" s="235">
        <f t="shared" si="17"/>
        <v>2044</v>
      </c>
      <c r="Z71" s="235">
        <f t="shared" si="17"/>
        <v>2045</v>
      </c>
      <c r="AA71" s="235">
        <f t="shared" si="17"/>
        <v>2046</v>
      </c>
      <c r="AB71" s="235">
        <f t="shared" si="17"/>
        <v>2047</v>
      </c>
      <c r="AC71" s="235">
        <f t="shared" si="17"/>
        <v>2048</v>
      </c>
      <c r="AD71" s="235">
        <f t="shared" si="17"/>
        <v>2049</v>
      </c>
      <c r="AE71" s="235">
        <f t="shared" si="17"/>
        <v>2050</v>
      </c>
      <c r="AF71" s="235">
        <f t="shared" si="17"/>
        <v>2051</v>
      </c>
      <c r="AG71" s="235">
        <f t="shared" si="17"/>
        <v>2052</v>
      </c>
      <c r="AH71" s="235">
        <f t="shared" si="17"/>
        <v>2053</v>
      </c>
      <c r="AI71" s="235">
        <f t="shared" si="17"/>
        <v>2054</v>
      </c>
      <c r="AJ71" s="235">
        <f t="shared" si="17"/>
        <v>2055</v>
      </c>
      <c r="AK71" s="235">
        <f t="shared" si="17"/>
        <v>2056</v>
      </c>
      <c r="AL71" s="235">
        <f t="shared" si="17"/>
        <v>2057</v>
      </c>
      <c r="AM71" s="235">
        <f t="shared" si="17"/>
        <v>2058</v>
      </c>
      <c r="AN71" s="235">
        <f t="shared" si="17"/>
        <v>2059</v>
      </c>
      <c r="AO71" s="235">
        <f t="shared" si="17"/>
        <v>2060</v>
      </c>
      <c r="AP71" s="235">
        <f t="shared" si="17"/>
        <v>2061</v>
      </c>
      <c r="AQ71" s="235">
        <f t="shared" si="17"/>
        <v>2062</v>
      </c>
      <c r="AR71" s="235">
        <f t="shared" si="17"/>
        <v>2063</v>
      </c>
      <c r="AS71" s="235">
        <f t="shared" si="17"/>
        <v>2064</v>
      </c>
      <c r="AT71" s="235">
        <f t="shared" si="17"/>
        <v>2065</v>
      </c>
      <c r="AU71" s="235">
        <f t="shared" si="17"/>
        <v>2066</v>
      </c>
      <c r="AV71" s="235">
        <f t="shared" si="17"/>
        <v>2067</v>
      </c>
      <c r="AW71" s="235">
        <f t="shared" si="17"/>
        <v>2068</v>
      </c>
      <c r="AX71" s="235">
        <f t="shared" si="17"/>
        <v>2069</v>
      </c>
      <c r="AY71" s="235">
        <f t="shared" si="17"/>
        <v>2070</v>
      </c>
      <c r="AZ71" s="235">
        <f t="shared" si="17"/>
        <v>2071</v>
      </c>
    </row>
    <row r="72" spans="1:52" s="198" customFormat="1" ht="14.25" x14ac:dyDescent="0.25">
      <c r="A72" s="258" t="s">
        <v>458</v>
      </c>
      <c r="B72" s="259">
        <f t="shared" ref="B72:AZ72" si="18">B65</f>
        <v>417874568.83466667</v>
      </c>
      <c r="C72" s="259">
        <f t="shared" si="18"/>
        <v>383508242.08100772</v>
      </c>
      <c r="D72" s="259">
        <f t="shared" si="18"/>
        <v>396661173.37044877</v>
      </c>
      <c r="E72" s="259">
        <f t="shared" si="18"/>
        <v>410199493.82188964</v>
      </c>
      <c r="F72" s="259">
        <f t="shared" si="18"/>
        <v>424133572.53569275</v>
      </c>
      <c r="G72" s="259">
        <f t="shared" si="18"/>
        <v>438477248.41599655</v>
      </c>
      <c r="H72" s="259">
        <f t="shared" si="18"/>
        <v>453244176.2416845</v>
      </c>
      <c r="I72" s="259">
        <f t="shared" si="18"/>
        <v>468446239.72236216</v>
      </c>
      <c r="J72" s="259">
        <f t="shared" si="18"/>
        <v>484096511.85249412</v>
      </c>
      <c r="K72" s="259">
        <f t="shared" si="18"/>
        <v>500208383.95614892</v>
      </c>
      <c r="L72" s="259">
        <f t="shared" si="18"/>
        <v>516795684.03446406</v>
      </c>
      <c r="M72" s="260">
        <f t="shared" si="18"/>
        <v>533210825.56823951</v>
      </c>
      <c r="N72" s="259">
        <f t="shared" si="18"/>
        <v>550772279.29212749</v>
      </c>
      <c r="O72" s="259">
        <f t="shared" si="18"/>
        <v>568852583.51627553</v>
      </c>
      <c r="P72" s="259">
        <f t="shared" si="18"/>
        <v>587467280.36078036</v>
      </c>
      <c r="Q72" s="259">
        <f t="shared" si="18"/>
        <v>606632377.27354515</v>
      </c>
      <c r="R72" s="259">
        <f t="shared" si="18"/>
        <v>626364360.95268238</v>
      </c>
      <c r="S72" s="259">
        <f t="shared" si="18"/>
        <v>646680211.68508959</v>
      </c>
      <c r="T72" s="259">
        <f t="shared" si="18"/>
        <v>667597418.11362839</v>
      </c>
      <c r="U72" s="259">
        <f t="shared" si="18"/>
        <v>689133992.44569659</v>
      </c>
      <c r="V72" s="259">
        <f t="shared" si="18"/>
        <v>711308486.11637425</v>
      </c>
      <c r="W72" s="259">
        <f t="shared" si="18"/>
        <v>733250563.67700672</v>
      </c>
      <c r="X72" s="259">
        <f t="shared" si="18"/>
        <v>756732105.11215353</v>
      </c>
      <c r="Y72" s="259">
        <f t="shared" si="18"/>
        <v>780909818.79709136</v>
      </c>
      <c r="Z72" s="259">
        <f t="shared" si="18"/>
        <v>805804555.26912999</v>
      </c>
      <c r="AA72" s="259">
        <f t="shared" si="18"/>
        <v>831437789.19649279</v>
      </c>
      <c r="AB72" s="259">
        <f t="shared" si="18"/>
        <v>857831638.0468328</v>
      </c>
      <c r="AC72" s="259">
        <f t="shared" si="18"/>
        <v>885008881.31359303</v>
      </c>
      <c r="AD72" s="259">
        <f t="shared" si="18"/>
        <v>912992980.31684995</v>
      </c>
      <c r="AE72" s="259">
        <f t="shared" si="18"/>
        <v>941808098.59578526</v>
      </c>
      <c r="AF72" s="259">
        <f t="shared" si="18"/>
        <v>971479122.91044033</v>
      </c>
      <c r="AG72" s="259">
        <f t="shared" si="18"/>
        <v>1002031684.8709279</v>
      </c>
      <c r="AH72" s="259">
        <f t="shared" si="18"/>
        <v>1033492183.2128259</v>
      </c>
      <c r="AI72" s="259">
        <f t="shared" si="18"/>
        <v>1065887806.7380273</v>
      </c>
      <c r="AJ72" s="259">
        <f t="shared" si="18"/>
        <v>1099246557.9409015</v>
      </c>
      <c r="AK72" s="259">
        <f t="shared" si="18"/>
        <v>1133597277.3402026</v>
      </c>
      <c r="AL72" s="259">
        <f t="shared" si="18"/>
        <v>1168969668.5377831</v>
      </c>
      <c r="AM72" s="259">
        <f t="shared" si="18"/>
        <v>1205394324.0257916</v>
      </c>
      <c r="AN72" s="259">
        <f t="shared" si="18"/>
        <v>1242902751.7646687</v>
      </c>
      <c r="AO72" s="259">
        <f t="shared" si="18"/>
        <v>1281527402.5549362</v>
      </c>
      <c r="AP72" s="259">
        <f t="shared" si="18"/>
        <v>1321301698.2264521</v>
      </c>
      <c r="AQ72" s="259">
        <f t="shared" si="18"/>
        <v>1362260060.6695032</v>
      </c>
      <c r="AR72" s="259">
        <f t="shared" si="18"/>
        <v>1404437941.7328382</v>
      </c>
      <c r="AS72" s="259">
        <f t="shared" si="18"/>
        <v>1447871854.014493</v>
      </c>
      <c r="AT72" s="259">
        <f t="shared" si="18"/>
        <v>1492599402.5720208</v>
      </c>
      <c r="AU72" s="259">
        <f t="shared" si="18"/>
        <v>1538659317.5795426</v>
      </c>
      <c r="AV72" s="259">
        <f t="shared" si="18"/>
        <v>1586091487.959836</v>
      </c>
      <c r="AW72" s="259">
        <f t="shared" si="18"/>
        <v>1634936996.0205331</v>
      </c>
      <c r="AX72" s="259">
        <f t="shared" si="18"/>
        <v>1685238153.1243529</v>
      </c>
      <c r="AY72" s="259">
        <f t="shared" si="18"/>
        <v>1737038536.4241898</v>
      </c>
      <c r="AZ72" s="259">
        <f t="shared" si="18"/>
        <v>1790383026.6947865</v>
      </c>
    </row>
    <row r="73" spans="1:52" x14ac:dyDescent="0.25">
      <c r="A73" s="263" t="s">
        <v>252</v>
      </c>
      <c r="B73" s="261">
        <f t="shared" ref="B73:AZ73" si="19">-B64</f>
        <v>0</v>
      </c>
      <c r="C73" s="261">
        <f t="shared" si="19"/>
        <v>22449208.130999997</v>
      </c>
      <c r="D73" s="261">
        <f t="shared" si="19"/>
        <v>22449208.130999997</v>
      </c>
      <c r="E73" s="261">
        <f t="shared" si="19"/>
        <v>22449208.130999997</v>
      </c>
      <c r="F73" s="261">
        <f t="shared" si="19"/>
        <v>22449208.130999997</v>
      </c>
      <c r="G73" s="261">
        <f t="shared" si="19"/>
        <v>22449208.130999997</v>
      </c>
      <c r="H73" s="261">
        <f t="shared" si="19"/>
        <v>22449208.130999997</v>
      </c>
      <c r="I73" s="261">
        <f t="shared" si="19"/>
        <v>22449208.130999997</v>
      </c>
      <c r="J73" s="261">
        <f t="shared" si="19"/>
        <v>22449208.130999997</v>
      </c>
      <c r="K73" s="261">
        <f t="shared" si="19"/>
        <v>22449208.130999997</v>
      </c>
      <c r="L73" s="261">
        <f t="shared" si="19"/>
        <v>22449208.130999997</v>
      </c>
      <c r="M73" s="262">
        <f t="shared" si="19"/>
        <v>22449208.130999997</v>
      </c>
      <c r="N73" s="261">
        <f t="shared" si="19"/>
        <v>22449208.130999997</v>
      </c>
      <c r="O73" s="261">
        <f t="shared" si="19"/>
        <v>22449208.130999997</v>
      </c>
      <c r="P73" s="261">
        <f t="shared" si="19"/>
        <v>22449208.130999997</v>
      </c>
      <c r="Q73" s="261">
        <f t="shared" si="19"/>
        <v>22449208.130999997</v>
      </c>
      <c r="R73" s="261">
        <f t="shared" si="19"/>
        <v>22449208.130999997</v>
      </c>
      <c r="S73" s="261">
        <f t="shared" si="19"/>
        <v>22449208.130999997</v>
      </c>
      <c r="T73" s="261">
        <f t="shared" si="19"/>
        <v>22449208.130999997</v>
      </c>
      <c r="U73" s="261">
        <f t="shared" si="19"/>
        <v>22449208.130999997</v>
      </c>
      <c r="V73" s="261">
        <f t="shared" si="19"/>
        <v>22449208.130999997</v>
      </c>
      <c r="W73" s="261">
        <f t="shared" si="19"/>
        <v>22449208.130999997</v>
      </c>
      <c r="X73" s="261">
        <f t="shared" si="19"/>
        <v>22449208.130999997</v>
      </c>
      <c r="Y73" s="261">
        <f t="shared" si="19"/>
        <v>22449208.130999997</v>
      </c>
      <c r="Z73" s="261">
        <f t="shared" si="19"/>
        <v>22449208.130999997</v>
      </c>
      <c r="AA73" s="261">
        <f t="shared" si="19"/>
        <v>22449208.130999997</v>
      </c>
      <c r="AB73" s="261">
        <f t="shared" si="19"/>
        <v>22449208.130999997</v>
      </c>
      <c r="AC73" s="261">
        <f t="shared" si="19"/>
        <v>22449208.130999997</v>
      </c>
      <c r="AD73" s="261">
        <f t="shared" si="19"/>
        <v>22449208.130999997</v>
      </c>
      <c r="AE73" s="261">
        <f t="shared" si="19"/>
        <v>22449208.130999997</v>
      </c>
      <c r="AF73" s="261">
        <f t="shared" si="19"/>
        <v>22449208.130999997</v>
      </c>
      <c r="AG73" s="261">
        <f t="shared" si="19"/>
        <v>22449208.130999997</v>
      </c>
      <c r="AH73" s="261">
        <f t="shared" si="19"/>
        <v>22449208.130999997</v>
      </c>
      <c r="AI73" s="261">
        <f t="shared" si="19"/>
        <v>22449208.130999997</v>
      </c>
      <c r="AJ73" s="261">
        <f t="shared" si="19"/>
        <v>22449208.130999997</v>
      </c>
      <c r="AK73" s="261">
        <f t="shared" si="19"/>
        <v>22449208.130999997</v>
      </c>
      <c r="AL73" s="261">
        <f t="shared" si="19"/>
        <v>22449208.130999997</v>
      </c>
      <c r="AM73" s="261">
        <f t="shared" si="19"/>
        <v>22449208.130999997</v>
      </c>
      <c r="AN73" s="261">
        <f t="shared" si="19"/>
        <v>22449208.130999997</v>
      </c>
      <c r="AO73" s="261">
        <f t="shared" si="19"/>
        <v>22449208.130999997</v>
      </c>
      <c r="AP73" s="261">
        <f t="shared" si="19"/>
        <v>22449208.130999997</v>
      </c>
      <c r="AQ73" s="261">
        <f t="shared" si="19"/>
        <v>22449208.130999997</v>
      </c>
      <c r="AR73" s="261">
        <f t="shared" si="19"/>
        <v>22449208.130999997</v>
      </c>
      <c r="AS73" s="261">
        <f t="shared" si="19"/>
        <v>22449208.130999997</v>
      </c>
      <c r="AT73" s="261">
        <f t="shared" si="19"/>
        <v>22449208.130999997</v>
      </c>
      <c r="AU73" s="261">
        <f t="shared" si="19"/>
        <v>22449208.130999997</v>
      </c>
      <c r="AV73" s="261">
        <f t="shared" si="19"/>
        <v>22449208.130999997</v>
      </c>
      <c r="AW73" s="261">
        <f t="shared" si="19"/>
        <v>22449208.130999997</v>
      </c>
      <c r="AX73" s="261">
        <f t="shared" si="19"/>
        <v>22449208.130999997</v>
      </c>
      <c r="AY73" s="261">
        <f t="shared" si="19"/>
        <v>22449208.130999997</v>
      </c>
      <c r="AZ73" s="261">
        <f t="shared" si="19"/>
        <v>22449208.130999997</v>
      </c>
    </row>
    <row r="74" spans="1:52" x14ac:dyDescent="0.25">
      <c r="A74" s="263" t="s">
        <v>251</v>
      </c>
      <c r="B74" s="261">
        <f t="shared" ref="B74:AZ74" si="20">B66</f>
        <v>0</v>
      </c>
      <c r="C74" s="261">
        <f t="shared" si="20"/>
        <v>0</v>
      </c>
      <c r="D74" s="261">
        <f t="shared" si="20"/>
        <v>0</v>
      </c>
      <c r="E74" s="261">
        <f t="shared" si="20"/>
        <v>0</v>
      </c>
      <c r="F74" s="261">
        <f t="shared" si="20"/>
        <v>0</v>
      </c>
      <c r="G74" s="261">
        <f t="shared" si="20"/>
        <v>0</v>
      </c>
      <c r="H74" s="261">
        <f t="shared" si="20"/>
        <v>0</v>
      </c>
      <c r="I74" s="261">
        <f t="shared" si="20"/>
        <v>0</v>
      </c>
      <c r="J74" s="261">
        <f t="shared" si="20"/>
        <v>0</v>
      </c>
      <c r="K74" s="261">
        <f t="shared" si="20"/>
        <v>0</v>
      </c>
      <c r="L74" s="261">
        <f t="shared" si="20"/>
        <v>0</v>
      </c>
      <c r="M74" s="262">
        <f t="shared" si="20"/>
        <v>0</v>
      </c>
      <c r="N74" s="261">
        <f t="shared" si="20"/>
        <v>0</v>
      </c>
      <c r="O74" s="261">
        <f t="shared" si="20"/>
        <v>0</v>
      </c>
      <c r="P74" s="261">
        <f t="shared" si="20"/>
        <v>0</v>
      </c>
      <c r="Q74" s="261">
        <f t="shared" si="20"/>
        <v>0</v>
      </c>
      <c r="R74" s="261">
        <f t="shared" si="20"/>
        <v>0</v>
      </c>
      <c r="S74" s="261">
        <f t="shared" si="20"/>
        <v>0</v>
      </c>
      <c r="T74" s="261">
        <f t="shared" si="20"/>
        <v>0</v>
      </c>
      <c r="U74" s="261">
        <f t="shared" si="20"/>
        <v>0</v>
      </c>
      <c r="V74" s="261">
        <f t="shared" si="20"/>
        <v>0</v>
      </c>
      <c r="W74" s="261">
        <f t="shared" si="20"/>
        <v>0</v>
      </c>
      <c r="X74" s="261">
        <f t="shared" si="20"/>
        <v>0</v>
      </c>
      <c r="Y74" s="261">
        <f t="shared" si="20"/>
        <v>0</v>
      </c>
      <c r="Z74" s="261">
        <f t="shared" si="20"/>
        <v>0</v>
      </c>
      <c r="AA74" s="261">
        <f t="shared" si="20"/>
        <v>0</v>
      </c>
      <c r="AB74" s="261">
        <f t="shared" si="20"/>
        <v>0</v>
      </c>
      <c r="AC74" s="261">
        <f t="shared" si="20"/>
        <v>0</v>
      </c>
      <c r="AD74" s="261">
        <f t="shared" si="20"/>
        <v>0</v>
      </c>
      <c r="AE74" s="261">
        <f t="shared" si="20"/>
        <v>0</v>
      </c>
      <c r="AF74" s="261">
        <f t="shared" si="20"/>
        <v>0</v>
      </c>
      <c r="AG74" s="261">
        <f t="shared" si="20"/>
        <v>0</v>
      </c>
      <c r="AH74" s="261">
        <f t="shared" si="20"/>
        <v>0</v>
      </c>
      <c r="AI74" s="261">
        <f t="shared" si="20"/>
        <v>0</v>
      </c>
      <c r="AJ74" s="261">
        <f t="shared" si="20"/>
        <v>0</v>
      </c>
      <c r="AK74" s="261">
        <f t="shared" si="20"/>
        <v>0</v>
      </c>
      <c r="AL74" s="261">
        <f t="shared" si="20"/>
        <v>0</v>
      </c>
      <c r="AM74" s="261">
        <f t="shared" si="20"/>
        <v>0</v>
      </c>
      <c r="AN74" s="261">
        <f t="shared" si="20"/>
        <v>0</v>
      </c>
      <c r="AO74" s="261">
        <f t="shared" si="20"/>
        <v>0</v>
      </c>
      <c r="AP74" s="261">
        <f t="shared" si="20"/>
        <v>0</v>
      </c>
      <c r="AQ74" s="261">
        <f t="shared" si="20"/>
        <v>0</v>
      </c>
      <c r="AR74" s="261">
        <f t="shared" si="20"/>
        <v>0</v>
      </c>
      <c r="AS74" s="261">
        <f t="shared" si="20"/>
        <v>0</v>
      </c>
      <c r="AT74" s="261">
        <f t="shared" si="20"/>
        <v>0</v>
      </c>
      <c r="AU74" s="261">
        <f t="shared" si="20"/>
        <v>0</v>
      </c>
      <c r="AV74" s="261">
        <f t="shared" si="20"/>
        <v>0</v>
      </c>
      <c r="AW74" s="261">
        <f t="shared" si="20"/>
        <v>0</v>
      </c>
      <c r="AX74" s="261">
        <f t="shared" si="20"/>
        <v>0</v>
      </c>
      <c r="AY74" s="261">
        <f t="shared" si="20"/>
        <v>0</v>
      </c>
      <c r="AZ74" s="261">
        <f t="shared" si="20"/>
        <v>0</v>
      </c>
    </row>
    <row r="75" spans="1:52" x14ac:dyDescent="0.25">
      <c r="A75" s="263" t="s">
        <v>250</v>
      </c>
      <c r="B75" s="261">
        <f>IF(SUM($B$68:B68)+SUM($A$75:A75)&gt;0,0,SUM($B$68:B68)-SUM($A$75:A75))</f>
        <v>-83574913.766933337</v>
      </c>
      <c r="C75" s="261">
        <f>IF(SUM($B$68:C68)+SUM($A$75:B75)&gt;0,0,SUM($B$68:C68)-SUM($A$75:B75))</f>
        <v>-76701648.416201547</v>
      </c>
      <c r="D75" s="261">
        <f>IF(SUM($B$68:D68)+SUM($A$75:C75)&gt;0,0,SUM($B$68:D68)-SUM($A$75:C75))</f>
        <v>-79332234.67408976</v>
      </c>
      <c r="E75" s="261">
        <f>IF(SUM($B$68:E68)+SUM($A$75:D75)&gt;0,0,SUM($B$68:E68)-SUM($A$75:D75))</f>
        <v>-82039898.764377952</v>
      </c>
      <c r="F75" s="261">
        <f>IF(SUM($B$68:F68)+SUM($A$75:E75)&gt;0,0,SUM($B$68:F68)-SUM($A$75:E75))</f>
        <v>-84826714.50713855</v>
      </c>
      <c r="G75" s="261">
        <f>IF(SUM($B$68:G68)+SUM($A$75:F75)&gt;0,0,SUM($B$68:G68)-SUM($A$75:F75))</f>
        <v>-87695449.683199286</v>
      </c>
      <c r="H75" s="261">
        <f>IF(SUM($B$68:H68)+SUM($A$75:G75)&gt;0,0,SUM($B$68:H68)-SUM($A$75:G75))</f>
        <v>-90648835.248336911</v>
      </c>
      <c r="I75" s="261">
        <f>IF(SUM($B$68:I68)+SUM($A$75:H75)&gt;0,0,SUM($B$68:I68)-SUM($A$75:H75))</f>
        <v>-93689247.944472432</v>
      </c>
      <c r="J75" s="261">
        <f>IF(SUM($B$68:J68)+SUM($A$75:I75)&gt;0,0,SUM($B$68:J68)-SUM($A$75:I75))</f>
        <v>-96819302.370498896</v>
      </c>
      <c r="K75" s="261">
        <f>IF(SUM($B$68:K68)+SUM($A$75:J75)&gt;0,0,SUM($B$68:K68)-SUM($A$75:J75))</f>
        <v>-100041676.79122972</v>
      </c>
      <c r="L75" s="261">
        <f>IF(SUM($B$68:L68)+SUM($A$75:K75)&gt;0,0,SUM($B$68:L68)-SUM($A$75:K75))</f>
        <v>-103359136.80689287</v>
      </c>
      <c r="M75" s="262">
        <f>IF(SUM($B$68:M68)+SUM($A$75:L75)&gt;0,0,SUM($B$68:M68)-SUM($A$75:L75))</f>
        <v>-106642165.11364794</v>
      </c>
      <c r="N75" s="261">
        <f>IF(SUM($B$68:N68)+SUM($A$75:M75)&gt;0,0,SUM($B$68:N68)-SUM($A$75:M75))</f>
        <v>-110154455.85842538</v>
      </c>
      <c r="O75" s="261">
        <f>IF(SUM($B$68:O68)+SUM($A$75:N75)&gt;0,0,SUM($B$68:O68)-SUM($A$75:N75))</f>
        <v>-113770516.70325518</v>
      </c>
      <c r="P75" s="261">
        <f>IF(SUM($B$68:P68)+SUM($A$75:O75)&gt;0,0,SUM($B$68:P68)-SUM($A$75:O75))</f>
        <v>-117493456.07215595</v>
      </c>
      <c r="Q75" s="261">
        <f>IF(SUM($B$68:Q68)+SUM($A$75:P75)&gt;0,0,SUM($B$68:Q68)-SUM($A$75:P75))</f>
        <v>-121326475.45470905</v>
      </c>
      <c r="R75" s="261">
        <f>IF(SUM($B$68:R68)+SUM($A$75:Q75)&gt;0,0,SUM($B$68:R68)-SUM($A$75:Q75))</f>
        <v>-125272872.1905365</v>
      </c>
      <c r="S75" s="261">
        <f>IF(SUM($B$68:S68)+SUM($A$75:R75)&gt;0,0,SUM($B$68:S68)-SUM($A$75:R75))</f>
        <v>-129336042.33701801</v>
      </c>
      <c r="T75" s="261">
        <f>IF(SUM($B$68:T68)+SUM($A$75:S75)&gt;0,0,SUM($B$68:T68)-SUM($A$75:S75))</f>
        <v>-133519483.62272573</v>
      </c>
      <c r="U75" s="261">
        <f>IF(SUM($B$68:U68)+SUM($A$75:T75)&gt;0,0,SUM($B$68:U68)-SUM($A$75:T75))</f>
        <v>-137826798.48913932</v>
      </c>
      <c r="V75" s="261">
        <f>IF(SUM($B$68:V68)+SUM($A$75:U75)&gt;0,0,SUM($B$68:V68)-SUM($A$75:U75))</f>
        <v>-142261697.22327471</v>
      </c>
      <c r="W75" s="261">
        <f>IF(SUM($B$68:W68)+SUM($A$75:V75)&gt;0,0,SUM($B$68:W68)-SUM($A$75:V75))</f>
        <v>-146650112.73540115</v>
      </c>
      <c r="X75" s="261">
        <f>IF(SUM($B$68:X68)+SUM($A$75:W75)&gt;0,0,SUM($B$68:X68)-SUM($A$75:W75))</f>
        <v>-151346421.0224309</v>
      </c>
      <c r="Y75" s="261">
        <f>IF(SUM($B$68:Y68)+SUM($A$75:X75)&gt;0,0,SUM($B$68:Y68)-SUM($A$75:X75))</f>
        <v>-156181963.75941849</v>
      </c>
      <c r="Z75" s="261">
        <f>IF(SUM($B$68:Z68)+SUM($A$75:Y75)&gt;0,0,SUM($B$68:Z68)-SUM($A$75:Y75))</f>
        <v>-161160911.05382586</v>
      </c>
      <c r="AA75" s="261">
        <f>IF(SUM($B$68:AA68)+SUM($A$75:Z75)&gt;0,0,SUM($B$68:AA68)-SUM($A$75:Z75))</f>
        <v>-166287557.83929873</v>
      </c>
      <c r="AB75" s="261">
        <f>IF(SUM($B$68:AB68)+SUM($A$75:AA75)&gt;0,0,SUM($B$68:AB68)-SUM($A$75:AA75))</f>
        <v>-171566327.60936642</v>
      </c>
      <c r="AC75" s="261">
        <f>IF(SUM($B$68:AC68)+SUM($A$75:AB75)&gt;0,0,SUM($B$68:AC68)-SUM($A$75:AB75))</f>
        <v>-177001776.26271868</v>
      </c>
      <c r="AD75" s="261">
        <f>IF(SUM($B$68:AD68)+SUM($A$75:AC75)&gt;0,0,SUM($B$68:AD68)-SUM($A$75:AC75))</f>
        <v>-182598596.06337023</v>
      </c>
      <c r="AE75" s="261">
        <f>IF(SUM($B$68:AE68)+SUM($A$75:AD75)&gt;0,0,SUM($B$68:AE68)-SUM($A$75:AD75))</f>
        <v>-188361619.71915722</v>
      </c>
      <c r="AF75" s="261">
        <f>IF(SUM($B$68:AF68)+SUM($A$75:AE75)&gt;0,0,SUM($B$68:AF68)-SUM($A$75:AE75))</f>
        <v>-194295824.58208799</v>
      </c>
      <c r="AG75" s="261">
        <f>IF(SUM($B$68:AG68)+SUM($A$75:AF75)&gt;0,0,SUM($B$68:AG68)-SUM($A$75:AF75))</f>
        <v>-200406336.97418547</v>
      </c>
      <c r="AH75" s="261">
        <f>IF(SUM($B$68:AH68)+SUM($A$75:AG75)&gt;0,0,SUM($B$68:AH68)-SUM($A$75:AG75))</f>
        <v>-206698436.64256477</v>
      </c>
      <c r="AI75" s="261">
        <f>IF(SUM($B$68:AI68)+SUM($A$75:AH75)&gt;0,0,SUM($B$68:AI68)-SUM($A$75:AH75))</f>
        <v>-213177561.34760571</v>
      </c>
      <c r="AJ75" s="261">
        <f>IF(SUM($B$68:AJ68)+SUM($A$75:AI75)&gt;0,0,SUM($B$68:AJ68)-SUM($A$75:AI75))</f>
        <v>-219849311.58818054</v>
      </c>
      <c r="AK75" s="261">
        <f>IF(SUM($B$68:AK68)+SUM($A$75:AJ75)&gt;0,0,SUM($B$68:AK68)-SUM($A$75:AJ75))</f>
        <v>-226719455.46804047</v>
      </c>
      <c r="AL75" s="261">
        <f>IF(SUM($B$68:AL68)+SUM($A$75:AK75)&gt;0,0,SUM($B$68:AL68)-SUM($A$75:AK75))</f>
        <v>-233793933.70755672</v>
      </c>
      <c r="AM75" s="261">
        <f>IF(SUM($B$68:AM68)+SUM($A$75:AL75)&gt;0,0,SUM($B$68:AM68)-SUM($A$75:AL75))</f>
        <v>-241078864.80515862</v>
      </c>
      <c r="AN75" s="261">
        <f>IF(SUM($B$68:AN68)+SUM($A$75:AM75)&gt;0,0,SUM($B$68:AN68)-SUM($A$75:AM75))</f>
        <v>-248580550.35293388</v>
      </c>
      <c r="AO75" s="261">
        <f>IF(SUM($B$68:AO68)+SUM($A$75:AN75)&gt;0,0,SUM($B$68:AO68)-SUM($A$75:AN75))</f>
        <v>-256305480.51098728</v>
      </c>
      <c r="AP75" s="261">
        <f>IF(SUM($B$68:AP68)+SUM($A$75:AO75)&gt;0,0,SUM($B$68:AP68)-SUM($A$75:AO75))</f>
        <v>-264260339.64529037</v>
      </c>
      <c r="AQ75" s="261">
        <f>IF(SUM($B$68:AQ68)+SUM($A$75:AP75)&gt;0,0,SUM($B$68:AQ68)-SUM($A$75:AP75))</f>
        <v>-272452012.13390064</v>
      </c>
      <c r="AR75" s="261">
        <f>IF(SUM($B$68:AR68)+SUM($A$75:AQ75)&gt;0,0,SUM($B$68:AR68)-SUM($A$75:AQ75))</f>
        <v>-280887588.34656811</v>
      </c>
      <c r="AS75" s="261">
        <f>IF(SUM($B$68:AS68)+SUM($A$75:AR75)&gt;0,0,SUM($B$68:AS68)-SUM($A$75:AR75))</f>
        <v>-289574370.80289841</v>
      </c>
      <c r="AT75" s="261">
        <f>IF(SUM($B$68:AT68)+SUM($A$75:AS75)&gt;0,0,SUM($B$68:AT68)-SUM($A$75:AS75))</f>
        <v>-298519880.5144043</v>
      </c>
      <c r="AU75" s="261">
        <f>IF(SUM($B$68:AU68)+SUM($A$75:AT75)&gt;0,0,SUM($B$68:AU68)-SUM($A$75:AT75))</f>
        <v>-307731863.51590824</v>
      </c>
      <c r="AV75" s="261">
        <f>IF(SUM($B$68:AV68)+SUM($A$75:AU75)&gt;0,0,SUM($B$68:AV68)-SUM($A$75:AU75))</f>
        <v>-317218297.59196758</v>
      </c>
      <c r="AW75" s="261">
        <f>IF(SUM($B$68:AW68)+SUM($A$75:AV75)&gt;0,0,SUM($B$68:AW68)-SUM($A$75:AV75))</f>
        <v>-326987399.20410633</v>
      </c>
      <c r="AX75" s="261">
        <f>IF(SUM($B$68:AX68)+SUM($A$75:AW75)&gt;0,0,SUM($B$68:AX68)-SUM($A$75:AW75))</f>
        <v>-337047630.62487125</v>
      </c>
      <c r="AY75" s="261">
        <f>IF(SUM($B$68:AY68)+SUM($A$75:AX75)&gt;0,0,SUM($B$68:AY68)-SUM($A$75:AX75))</f>
        <v>-347407707.28483772</v>
      </c>
      <c r="AZ75" s="261">
        <f>IF(SUM($B$68:AZ68)+SUM($A$75:AY75)&gt;0,0,SUM($B$68:AZ68)-SUM($A$75:AY75))</f>
        <v>-358076605.33895683</v>
      </c>
    </row>
    <row r="76" spans="1:52" x14ac:dyDescent="0.25">
      <c r="A76" s="263" t="s">
        <v>249</v>
      </c>
      <c r="B76" s="272">
        <f>IF(((SUM($B$55:B55)+SUM($B$57:B61))+SUM($B$78:B78))&lt;0,((SUM($B$55:B55)+SUM($B$57:B61))+SUM($B$78:B78))*0.2-SUM($A$76:A76),IF(SUM(A$76:$B76)&lt;0,0-SUM(A$76:$B76),0))</f>
        <v>-140917167.54306665</v>
      </c>
      <c r="C76" s="272">
        <f>IF(((SUM($B$55:C55)+SUM($B$57:C61))+SUM($B$78:C78))&lt;0,((SUM($B$55:C55)+SUM($B$57:C61))+SUM($B$78:C78))*0.2-SUM($A$76:B76),IF(SUM(B$76:$B76)&lt;0,0-SUM(B$76:$B76),0))</f>
        <v>86080927.573333338</v>
      </c>
      <c r="D76" s="272">
        <f>IF(((SUM($B$55:D55)+SUM($B$57:D61))+SUM($B$78:D78))&lt;0,((SUM($B$55:D55)+SUM($B$57:D61))+SUM($B$78:D78))*0.2-SUM($A$76:C76),IF(SUM($B$76:C76)&lt;0,0-SUM($B$76:C76),0))</f>
        <v>54836239.969733313</v>
      </c>
      <c r="E76" s="272">
        <f>IF(((SUM($B$55:E55)+SUM($B$57:E61))+SUM($B$78:E78))&lt;0,((SUM($B$55:E55)+SUM($B$57:E61))+SUM($B$78:E78))*0.2-SUM($A$76:D76),IF(SUM($B$76:D76)&lt;0,0-SUM($B$76:D76),0))</f>
        <v>0</v>
      </c>
      <c r="F76" s="272">
        <f>IF(((SUM($B$55:F55)+SUM($B$57:F61))+SUM($B$78:F78))&lt;0,((SUM($B$55:F55)+SUM($B$57:F61))+SUM($B$78:F78))*0.2-SUM($A$76:E76),IF(SUM($B$76:E76)&lt;0,0-SUM($B$76:E76),0))</f>
        <v>0</v>
      </c>
      <c r="G76" s="272">
        <f>IF(((SUM($B$55:G55)+SUM($B$57:G61))+SUM($B$78:G78))&lt;0,((SUM($B$55:G55)+SUM($B$57:G61))+SUM($B$78:G78))*0.2-SUM($A$76:F76),IF(SUM($B$76:F76)&lt;0,0-SUM($B$76:F76),0))</f>
        <v>0</v>
      </c>
      <c r="H76" s="272">
        <f>IF(((SUM($B$55:H55)+SUM($B$57:H61))+SUM($B$78:H78))&lt;0,((SUM($B$55:H55)+SUM($B$57:H61))+SUM($B$78:H78))*0.2-SUM($A$76:G76),IF(SUM($B$76:G76)&lt;0,0-SUM($B$76:G76),0))</f>
        <v>0</v>
      </c>
      <c r="I76" s="272">
        <f>IF(((SUM($B$55:I55)+SUM($B$57:I61))+SUM($B$78:I78))&lt;0,((SUM($B$55:I55)+SUM($B$57:I61))+SUM($B$78:I78))*0.2-SUM($A$76:H76),IF(SUM($B$76:H76)&lt;0,0-SUM($B$76:H76),0))</f>
        <v>0</v>
      </c>
      <c r="J76" s="272">
        <f>IF(((SUM($B$55:J55)+SUM($B$57:J61))+SUM($B$78:J78))&lt;0,((SUM($B$55:J55)+SUM($B$57:J61))+SUM($B$78:J78))*0.2-SUM($A$76:I76),IF(SUM($B$76:I76)&lt;0,0-SUM($B$76:I76),0))</f>
        <v>0</v>
      </c>
      <c r="K76" s="272">
        <f>IF(((SUM($B$55:K55)+SUM($B$57:K61))+SUM($B$78:K78))&lt;0,((SUM($B$55:K55)+SUM($B$57:K61))+SUM($B$78:K78))*0.2-SUM($A$76:J76),IF(SUM($B$76:J76)&lt;0,0-SUM($B$76:J76),0))</f>
        <v>0</v>
      </c>
      <c r="L76" s="272">
        <f>IF(((SUM($B$55:L55)+SUM($B$57:L61))+SUM($B$78:L78))&lt;0,((SUM($B$55:L55)+SUM($B$57:L61))+SUM($B$78:L78))*0.2-SUM($A$76:K76),IF(SUM($B$76:K76)&lt;0,0-SUM($B$76:K76),0))</f>
        <v>0</v>
      </c>
      <c r="M76" s="272">
        <f>IF(((SUM($B$55:M55)+SUM($B$57:M61))+SUM($B$78:M78))&lt;0,((SUM($B$55:M55)+SUM($B$57:M61))+SUM($B$78:M78))*0.2-SUM($A$76:L76),IF(SUM($B$76:L76)&lt;0,0-SUM($B$76:L76),0))</f>
        <v>0</v>
      </c>
      <c r="N76" s="272">
        <f>IF(((SUM($B$55:N55)+SUM($B$57:N61))+SUM($B$78:N78))&lt;0,((SUM($B$55:N55)+SUM($B$57:N61))+SUM($B$78:N78))*0.2-SUM($A$76:M76),IF(SUM($B$76:M76)&lt;0,0-SUM($B$76:M76),0))</f>
        <v>0</v>
      </c>
      <c r="O76" s="272">
        <f>IF(((SUM($B$55:O55)+SUM($B$57:O61))+SUM($B$78:O78))&lt;0,((SUM($B$55:O55)+SUM($B$57:O61))+SUM($B$78:O78))*0.2-SUM($A$76:N76),IF(SUM($B$76:N76)&lt;0,0-SUM($B$76:N76),0))</f>
        <v>0</v>
      </c>
      <c r="P76" s="272">
        <f>IF(((SUM($B$55:P55)+SUM($B$57:P61))+SUM($B$78:P78))&lt;0,((SUM($B$55:P55)+SUM($B$57:P61))+SUM($B$78:P78))*0.2-SUM($A$76:O76),IF(SUM($B$76:O76)&lt;0,0-SUM($B$76:O76),0))</f>
        <v>0</v>
      </c>
      <c r="Q76" s="272">
        <f>IF(((SUM($B$55:Q55)+SUM($B$57:Q61))+SUM($B$78:Q78))&lt;0,((SUM($B$55:Q55)+SUM($B$57:Q61))+SUM($B$78:Q78))*0.2-SUM($A$76:P76),IF(SUM($B$76:P76)&lt;0,0-SUM($B$76:P76),0))</f>
        <v>0</v>
      </c>
      <c r="R76" s="272">
        <f>IF(((SUM($B$55:R55)+SUM($B$57:R61))+SUM($B$78:R78))&lt;0,((SUM($B$55:R55)+SUM($B$57:R61))+SUM($B$78:R78))*0.2-SUM($A$76:Q76),IF(SUM($B$76:Q76)&lt;0,0-SUM($B$76:Q76),0))</f>
        <v>0</v>
      </c>
      <c r="S76" s="272">
        <f>IF(((SUM($B$55:S55)+SUM($B$57:S61))+SUM($B$78:S78))&lt;0,((SUM($B$55:S55)+SUM($B$57:S61))+SUM($B$78:S78))*0.2-SUM($A$76:R76),IF(SUM($B$76:R76)&lt;0,0-SUM($B$76:R76),0))</f>
        <v>0</v>
      </c>
      <c r="T76" s="272">
        <f>IF(((SUM($B$55:T55)+SUM($B$57:T61))+SUM($B$78:T78))&lt;0,((SUM($B$55:T55)+SUM($B$57:T61))+SUM($B$78:T78))*0.2-SUM($A$76:S76),IF(SUM($B$76:S76)&lt;0,0-SUM($B$76:S76),0))</f>
        <v>0</v>
      </c>
      <c r="U76" s="272">
        <f>IF(((SUM($B$55:U55)+SUM($B$57:U61))+SUM($B$78:U78))&lt;0,((SUM($B$55:U55)+SUM($B$57:U61))+SUM($B$78:U78))*0.2-SUM($A$76:T76),IF(SUM($B$76:T76)&lt;0,0-SUM($B$76:T76),0))</f>
        <v>0</v>
      </c>
      <c r="V76" s="272">
        <f>IF(((SUM($B$55:V55)+SUM($B$57:V61))+SUM($B$78:V78))&lt;0,((SUM($B$55:V55)+SUM($B$57:V61))+SUM($B$78:V78))*0.2-SUM($A$76:U76),IF(SUM($B$76:U76)&lt;0,0-SUM($B$76:U76),0))</f>
        <v>0</v>
      </c>
      <c r="W76" s="272">
        <f>IF(((SUM($B$55:W55)+SUM($B$57:W61))+SUM($B$78:W78))&lt;0,((SUM($B$55:W55)+SUM($B$57:W61))+SUM($B$78:W78))*0.2-SUM($A$76:V76),IF(SUM($B$76:V76)&lt;0,0-SUM($B$76:V76),0))</f>
        <v>0</v>
      </c>
      <c r="X76" s="272">
        <f>IF(((SUM($B$55:X55)+SUM($B$57:X61))+SUM($B$78:X78))&lt;0,((SUM($B$55:X55)+SUM($B$57:X61))+SUM($B$78:X78))*0.2-SUM($A$76:W76),IF(SUM($B$76:W76)&lt;0,0-SUM($B$76:W76),0))</f>
        <v>0</v>
      </c>
      <c r="Y76" s="272">
        <f>IF(((SUM($B$55:Y55)+SUM($B$57:Y61))+SUM($B$78:Y78))&lt;0,((SUM($B$55:Y55)+SUM($B$57:Y61))+SUM($B$78:Y78))*0.2-SUM($A$76:X76),IF(SUM($B$76:X76)&lt;0,0-SUM($B$76:X76),0))</f>
        <v>0</v>
      </c>
      <c r="Z76" s="272">
        <f>IF(((SUM($B$55:Z55)+SUM($B$57:Z61))+SUM($B$78:Z78))&lt;0,((SUM($B$55:Z55)+SUM($B$57:Z61))+SUM($B$78:Z78))*0.2-SUM($A$76:Y76),IF(SUM($B$76:Y76)&lt;0,0-SUM($B$76:Y76),0))</f>
        <v>0</v>
      </c>
      <c r="AA76" s="272">
        <f>IF(((SUM($B$55:AA55)+SUM($B$57:AA61))+SUM($B$78:AA78))&lt;0,((SUM($B$55:AA55)+SUM($B$57:AA61))+SUM($B$78:AA78))*0.2-SUM($A$76:Z76),IF(SUM($B$76:Z76)&lt;0,0-SUM($B$76:Z76),0))</f>
        <v>0</v>
      </c>
      <c r="AB76" s="272">
        <f>IF(((SUM($B$55:AB55)+SUM($B$57:AB61))+SUM($B$78:AB78))&lt;0,((SUM($B$55:AB55)+SUM($B$57:AB61))+SUM($B$78:AB78))*0.2-SUM($A$76:AA76),IF(SUM($B$76:AA76)&lt;0,0-SUM($B$76:AA76),0))</f>
        <v>0</v>
      </c>
      <c r="AC76" s="272">
        <f>IF(((SUM($B$55:AC55)+SUM($B$57:AC61))+SUM($B$78:AC78))&lt;0,((SUM($B$55:AC55)+SUM($B$57:AC61))+SUM($B$78:AC78))*0.2-SUM($A$76:AB76),IF(SUM($B$76:AB76)&lt;0,0-SUM($B$76:AB76),0))</f>
        <v>0</v>
      </c>
      <c r="AD76" s="272">
        <f>IF(((SUM($B$55:AD55)+SUM($B$57:AD61))+SUM($B$78:AD78))&lt;0,((SUM($B$55:AD55)+SUM($B$57:AD61))+SUM($B$78:AD78))*0.2-SUM($A$76:AC76),IF(SUM($B$76:AC76)&lt;0,0-SUM($B$76:AC76),0))</f>
        <v>0</v>
      </c>
      <c r="AE76" s="272">
        <f>IF(((SUM($B$55:AE55)+SUM($B$57:AE61))+SUM($B$78:AE78))&lt;0,((SUM($B$55:AE55)+SUM($B$57:AE61))+SUM($B$78:AE78))*0.2-SUM($A$76:AD76),IF(SUM($B$76:AD76)&lt;0,0-SUM($B$76:AD76),0))</f>
        <v>0</v>
      </c>
      <c r="AF76" s="272">
        <f>IF(((SUM($B$55:AF55)+SUM($B$57:AF61))+SUM($B$78:AF78))&lt;0,((SUM($B$55:AF55)+SUM($B$57:AF61))+SUM($B$78:AF78))*0.2-SUM($A$76:AE76),IF(SUM($B$76:AE76)&lt;0,0-SUM($B$76:AE76),0))</f>
        <v>0</v>
      </c>
      <c r="AG76" s="272">
        <f>IF(((SUM($B$55:AG55)+SUM($B$57:AG61))+SUM($B$78:AG78))&lt;0,((SUM($B$55:AG55)+SUM($B$57:AG61))+SUM($B$78:AG78))*0.2-SUM($A$76:AF76),IF(SUM($B$76:AF76)&lt;0,0-SUM($B$76:AF76),0))</f>
        <v>0</v>
      </c>
      <c r="AH76" s="272">
        <f>IF(((SUM($B$55:AH55)+SUM($B$57:AH61))+SUM($B$78:AH78))&lt;0,((SUM($B$55:AH55)+SUM($B$57:AH61))+SUM($B$78:AH78))*0.2-SUM($A$76:AG76),IF(SUM($B$76:AG76)&lt;0,0-SUM($B$76:AG76),0))</f>
        <v>0</v>
      </c>
      <c r="AI76" s="272">
        <f>IF(((SUM($B$55:AI55)+SUM($B$57:AI61))+SUM($B$78:AI78))&lt;0,((SUM($B$55:AI55)+SUM($B$57:AI61))+SUM($B$78:AI78))*0.2-SUM($A$76:AH76),IF(SUM($B$76:AH76)&lt;0,0-SUM($B$76:AH76),0))</f>
        <v>0</v>
      </c>
      <c r="AJ76" s="272">
        <f>IF(((SUM($B$55:AJ55)+SUM($B$57:AJ61))+SUM($B$78:AJ78))&lt;0,((SUM($B$55:AJ55)+SUM($B$57:AJ61))+SUM($B$78:AJ78))*0.2-SUM($A$76:AI76),IF(SUM($B$76:AI76)&lt;0,0-SUM($B$76:AI76),0))</f>
        <v>0</v>
      </c>
      <c r="AK76" s="272">
        <f>IF(((SUM($B$55:AK55)+SUM($B$57:AK61))+SUM($B$78:AK78))&lt;0,((SUM($B$55:AK55)+SUM($B$57:AK61))+SUM($B$78:AK78))*0.2-SUM($A$76:AJ76),IF(SUM($B$76:AJ76)&lt;0,0-SUM($B$76:AJ76),0))</f>
        <v>0</v>
      </c>
      <c r="AL76" s="272">
        <f>IF(((SUM($B$55:AL55)+SUM($B$57:AL61))+SUM($B$78:AL78))&lt;0,((SUM($B$55:AL55)+SUM($B$57:AL61))+SUM($B$78:AL78))*0.2-SUM($A$76:AK76),IF(SUM($B$76:AK76)&lt;0,0-SUM($B$76:AK76),0))</f>
        <v>0</v>
      </c>
      <c r="AM76" s="272">
        <f>IF(((SUM($B$55:AM55)+SUM($B$57:AM61))+SUM($B$78:AM78))&lt;0,((SUM($B$55:AM55)+SUM($B$57:AM61))+SUM($B$78:AM78))*0.2-SUM($A$76:AL76),IF(SUM($B$76:AL76)&lt;0,0-SUM($B$76:AL76),0))</f>
        <v>0</v>
      </c>
      <c r="AN76" s="272">
        <f>IF(((SUM($B$55:AN55)+SUM($B$57:AN61))+SUM($B$78:AN78))&lt;0,((SUM($B$55:AN55)+SUM($B$57:AN61))+SUM($B$78:AN78))*0.2-SUM($A$76:AM76),IF(SUM($B$76:AM76)&lt;0,0-SUM($B$76:AM76),0))</f>
        <v>0</v>
      </c>
      <c r="AO76" s="272">
        <f>IF(((SUM($B$55:AO55)+SUM($B$57:AO61))+SUM($B$78:AO78))&lt;0,((SUM($B$55:AO55)+SUM($B$57:AO61))+SUM($B$78:AO78))*0.2-SUM($A$76:AN76),IF(SUM($B$76:AN76)&lt;0,0-SUM($B$76:AN76),0))</f>
        <v>0</v>
      </c>
      <c r="AP76" s="272">
        <f>IF(((SUM($B$55:AP55)+SUM($B$57:AP61))+SUM($B$78:AP78))&lt;0,((SUM($B$55:AP55)+SUM($B$57:AP61))+SUM($B$78:AP78))*0.2-SUM($A$76:AO76),IF(SUM($B$76:AO76)&lt;0,0-SUM($B$76:AO76),0))</f>
        <v>0</v>
      </c>
      <c r="AQ76" s="272">
        <f>IF(((SUM($B$55:AQ55)+SUM($B$57:AQ61))+SUM($B$78:AQ78))&lt;0,((SUM($B$55:AQ55)+SUM($B$57:AQ61))+SUM($B$78:AQ78))*0.2-SUM($A$76:AP76),IF(SUM($B$76:AP76)&lt;0,0-SUM($B$76:AP76),0))</f>
        <v>0</v>
      </c>
      <c r="AR76" s="272">
        <f>IF(((SUM($B$55:AR55)+SUM($B$57:AR61))+SUM($B$78:AR78))&lt;0,((SUM($B$55:AR55)+SUM($B$57:AR61))+SUM($B$78:AR78))*0.2-SUM($A$76:AQ76),IF(SUM($B$76:AQ76)&lt;0,0-SUM($B$76:AQ76),0))</f>
        <v>0</v>
      </c>
      <c r="AS76" s="272">
        <f>IF(((SUM($B$55:AS55)+SUM($B$57:AS61))+SUM($B$78:AS78))&lt;0,((SUM($B$55:AS55)+SUM($B$57:AS61))+SUM($B$78:AS78))*0.2-SUM($A$76:AR76),IF(SUM($B$76:AR76)&lt;0,0-SUM($B$76:AR76),0))</f>
        <v>0</v>
      </c>
      <c r="AT76" s="272">
        <f>IF(((SUM($B$55:AT55)+SUM($B$57:AT61))+SUM($B$78:AT78))&lt;0,((SUM($B$55:AT55)+SUM($B$57:AT61))+SUM($B$78:AT78))*0.2-SUM($A$76:AS76),IF(SUM($B$76:AS76)&lt;0,0-SUM($B$76:AS76),0))</f>
        <v>0</v>
      </c>
      <c r="AU76" s="272">
        <f>IF(((SUM($B$55:AU55)+SUM($B$57:AU61))+SUM($B$78:AU78))&lt;0,((SUM($B$55:AU55)+SUM($B$57:AU61))+SUM($B$78:AU78))*0.2-SUM($A$76:AT76),IF(SUM($B$76:AT76)&lt;0,0-SUM($B$76:AT76),0))</f>
        <v>0</v>
      </c>
      <c r="AV76" s="272">
        <f>IF(((SUM($B$55:AV55)+SUM($B$57:AV61))+SUM($B$78:AV78))&lt;0,((SUM($B$55:AV55)+SUM($B$57:AV61))+SUM($B$78:AV78))*0.2-SUM($A$76:AU76),IF(SUM($B$76:AU76)&lt;0,0-SUM($B$76:AU76),0))</f>
        <v>0</v>
      </c>
      <c r="AW76" s="272">
        <f>IF(((SUM($B$55:AW55)+SUM($B$57:AW61))+SUM($B$78:AW78))&lt;0,((SUM($B$55:AW55)+SUM($B$57:AW61))+SUM($B$78:AW78))*0.2-SUM($A$76:AV76),IF(SUM($B$76:AV76)&lt;0,0-SUM($B$76:AV76),0))</f>
        <v>0</v>
      </c>
      <c r="AX76" s="272">
        <f>IF(((SUM($B$55:AX55)+SUM($B$57:AX61))+SUM($B$78:AX78))&lt;0,((SUM($B$55:AX55)+SUM($B$57:AX61))+SUM($B$78:AX78))*0.2-SUM($A$76:AW76),IF(SUM($B$76:AW76)&lt;0,0-SUM($B$76:AW76),0))</f>
        <v>0</v>
      </c>
      <c r="AY76" s="272">
        <f>IF(((SUM($B$55:AY55)+SUM($B$57:AY61))+SUM($B$78:AY78))&lt;0,((SUM($B$55:AY55)+SUM($B$57:AY61))+SUM($B$78:AY78))*0.2-SUM($A$76:AX76),IF(SUM($B$76:AX76)&lt;0,0-SUM($B$76:AX76),0))</f>
        <v>0</v>
      </c>
      <c r="AZ76" s="272">
        <f>IF(((SUM($B$55:AZ55)+SUM($B$57:AZ61))+SUM($B$78:AZ78))&lt;0,((SUM($B$55:AZ55)+SUM($B$57:AZ61))+SUM($B$78:AZ78))*0.2-SUM($A$76:AY76),IF(SUM($B$76:AY76)&lt;0,0-SUM($B$76:AY76),0))</f>
        <v>0</v>
      </c>
    </row>
    <row r="77" spans="1:52" x14ac:dyDescent="0.25">
      <c r="A77" s="263" t="s">
        <v>248</v>
      </c>
      <c r="B77" s="261">
        <f>-B55*(B30)</f>
        <v>0</v>
      </c>
      <c r="C77" s="261">
        <f t="shared" ref="C77:AZ77" si="21">-(C55-B55)*$B$30</f>
        <v>0</v>
      </c>
      <c r="D77" s="261">
        <f t="shared" si="21"/>
        <v>0</v>
      </c>
      <c r="E77" s="261">
        <f t="shared" si="21"/>
        <v>0</v>
      </c>
      <c r="F77" s="261">
        <f t="shared" si="21"/>
        <v>0</v>
      </c>
      <c r="G77" s="261">
        <f t="shared" si="21"/>
        <v>0</v>
      </c>
      <c r="H77" s="261">
        <f t="shared" si="21"/>
        <v>0</v>
      </c>
      <c r="I77" s="261">
        <f t="shared" si="21"/>
        <v>0</v>
      </c>
      <c r="J77" s="261">
        <f t="shared" si="21"/>
        <v>0</v>
      </c>
      <c r="K77" s="261">
        <f t="shared" si="21"/>
        <v>0</v>
      </c>
      <c r="L77" s="261">
        <f t="shared" si="21"/>
        <v>0</v>
      </c>
      <c r="M77" s="262">
        <f t="shared" si="21"/>
        <v>0</v>
      </c>
      <c r="N77" s="261">
        <f t="shared" si="21"/>
        <v>0</v>
      </c>
      <c r="O77" s="261">
        <f t="shared" si="21"/>
        <v>0</v>
      </c>
      <c r="P77" s="261">
        <f t="shared" si="21"/>
        <v>0</v>
      </c>
      <c r="Q77" s="261">
        <f t="shared" si="21"/>
        <v>0</v>
      </c>
      <c r="R77" s="261">
        <f t="shared" si="21"/>
        <v>0</v>
      </c>
      <c r="S77" s="261">
        <f t="shared" si="21"/>
        <v>0</v>
      </c>
      <c r="T77" s="261">
        <f t="shared" si="21"/>
        <v>0</v>
      </c>
      <c r="U77" s="261">
        <f t="shared" si="21"/>
        <v>0</v>
      </c>
      <c r="V77" s="261">
        <f t="shared" si="21"/>
        <v>0</v>
      </c>
      <c r="W77" s="261">
        <f t="shared" si="21"/>
        <v>0</v>
      </c>
      <c r="X77" s="261">
        <f t="shared" si="21"/>
        <v>0</v>
      </c>
      <c r="Y77" s="261">
        <f t="shared" si="21"/>
        <v>0</v>
      </c>
      <c r="Z77" s="261">
        <f t="shared" si="21"/>
        <v>0</v>
      </c>
      <c r="AA77" s="261">
        <f t="shared" si="21"/>
        <v>0</v>
      </c>
      <c r="AB77" s="261">
        <f t="shared" si="21"/>
        <v>0</v>
      </c>
      <c r="AC77" s="261">
        <f t="shared" si="21"/>
        <v>0</v>
      </c>
      <c r="AD77" s="261">
        <f t="shared" si="21"/>
        <v>0</v>
      </c>
      <c r="AE77" s="261">
        <f t="shared" si="21"/>
        <v>0</v>
      </c>
      <c r="AF77" s="261">
        <f t="shared" si="21"/>
        <v>0</v>
      </c>
      <c r="AG77" s="261">
        <f t="shared" si="21"/>
        <v>0</v>
      </c>
      <c r="AH77" s="261">
        <f t="shared" si="21"/>
        <v>0</v>
      </c>
      <c r="AI77" s="261">
        <f t="shared" si="21"/>
        <v>0</v>
      </c>
      <c r="AJ77" s="261">
        <f t="shared" si="21"/>
        <v>0</v>
      </c>
      <c r="AK77" s="261">
        <f t="shared" si="21"/>
        <v>0</v>
      </c>
      <c r="AL77" s="261">
        <f t="shared" si="21"/>
        <v>0</v>
      </c>
      <c r="AM77" s="261">
        <f t="shared" si="21"/>
        <v>0</v>
      </c>
      <c r="AN77" s="261">
        <f t="shared" si="21"/>
        <v>0</v>
      </c>
      <c r="AO77" s="261">
        <f t="shared" si="21"/>
        <v>0</v>
      </c>
      <c r="AP77" s="261">
        <f t="shared" si="21"/>
        <v>0</v>
      </c>
      <c r="AQ77" s="261">
        <f t="shared" si="21"/>
        <v>0</v>
      </c>
      <c r="AR77" s="261">
        <f t="shared" si="21"/>
        <v>0</v>
      </c>
      <c r="AS77" s="261">
        <f t="shared" si="21"/>
        <v>0</v>
      </c>
      <c r="AT77" s="261">
        <f t="shared" si="21"/>
        <v>0</v>
      </c>
      <c r="AU77" s="261">
        <f t="shared" si="21"/>
        <v>0</v>
      </c>
      <c r="AV77" s="261">
        <f t="shared" si="21"/>
        <v>0</v>
      </c>
      <c r="AW77" s="261">
        <f t="shared" si="21"/>
        <v>0</v>
      </c>
      <c r="AX77" s="261">
        <f t="shared" si="21"/>
        <v>0</v>
      </c>
      <c r="AY77" s="261">
        <f t="shared" si="21"/>
        <v>0</v>
      </c>
      <c r="AZ77" s="261">
        <f t="shared" si="21"/>
        <v>0</v>
      </c>
    </row>
    <row r="78" spans="1:52" x14ac:dyDescent="0.25">
      <c r="A78" s="263" t="s">
        <v>247</v>
      </c>
      <c r="B78" s="261">
        <f>-($B$16+$B$17)*$B$19</f>
        <v>-1122460406.55</v>
      </c>
      <c r="C78" s="261">
        <v>0</v>
      </c>
      <c r="D78" s="261">
        <v>0</v>
      </c>
      <c r="E78" s="261">
        <v>0</v>
      </c>
      <c r="F78" s="261">
        <v>0</v>
      </c>
      <c r="G78" s="261">
        <v>0</v>
      </c>
      <c r="H78" s="261">
        <v>0</v>
      </c>
      <c r="I78" s="261">
        <v>0</v>
      </c>
      <c r="J78" s="261">
        <v>0</v>
      </c>
      <c r="K78" s="261">
        <v>0</v>
      </c>
      <c r="L78" s="261">
        <v>0</v>
      </c>
      <c r="M78" s="262">
        <v>0</v>
      </c>
      <c r="N78" s="261">
        <v>0</v>
      </c>
      <c r="O78" s="261">
        <v>0</v>
      </c>
      <c r="P78" s="261">
        <v>0</v>
      </c>
      <c r="Q78" s="261">
        <v>0</v>
      </c>
      <c r="R78" s="261">
        <v>0</v>
      </c>
      <c r="S78" s="261">
        <v>0</v>
      </c>
      <c r="T78" s="261">
        <v>0</v>
      </c>
      <c r="U78" s="261">
        <v>0</v>
      </c>
      <c r="V78" s="261">
        <v>0</v>
      </c>
      <c r="W78" s="261">
        <v>0</v>
      </c>
      <c r="X78" s="261">
        <v>0</v>
      </c>
      <c r="Y78" s="261">
        <v>0</v>
      </c>
      <c r="Z78" s="261">
        <v>0</v>
      </c>
      <c r="AA78" s="261">
        <v>0</v>
      </c>
      <c r="AB78" s="261"/>
      <c r="AC78" s="261"/>
      <c r="AD78" s="261"/>
      <c r="AE78" s="261"/>
      <c r="AF78" s="261"/>
      <c r="AG78" s="261"/>
      <c r="AH78" s="261"/>
      <c r="AI78" s="261"/>
      <c r="AJ78" s="261"/>
      <c r="AK78" s="261"/>
      <c r="AL78" s="261"/>
      <c r="AM78" s="261"/>
      <c r="AN78" s="261"/>
      <c r="AO78" s="261"/>
      <c r="AP78" s="261"/>
      <c r="AQ78" s="261"/>
      <c r="AR78" s="261"/>
      <c r="AS78" s="261"/>
      <c r="AT78" s="261"/>
      <c r="AU78" s="261"/>
      <c r="AV78" s="261"/>
      <c r="AW78" s="261"/>
      <c r="AX78" s="261"/>
      <c r="AY78" s="261"/>
      <c r="AZ78" s="261"/>
    </row>
    <row r="79" spans="1:52" x14ac:dyDescent="0.25">
      <c r="A79" s="263" t="s">
        <v>246</v>
      </c>
      <c r="B79" s="261">
        <f t="shared" ref="B79:AZ79" si="22">B50-B51</f>
        <v>0</v>
      </c>
      <c r="C79" s="261">
        <f t="shared" si="22"/>
        <v>0</v>
      </c>
      <c r="D79" s="261">
        <f t="shared" si="22"/>
        <v>0</v>
      </c>
      <c r="E79" s="261">
        <f t="shared" si="22"/>
        <v>0</v>
      </c>
      <c r="F79" s="261">
        <f t="shared" si="22"/>
        <v>0</v>
      </c>
      <c r="G79" s="261">
        <f t="shared" si="22"/>
        <v>0</v>
      </c>
      <c r="H79" s="261">
        <f t="shared" si="22"/>
        <v>0</v>
      </c>
      <c r="I79" s="261">
        <f t="shared" si="22"/>
        <v>0</v>
      </c>
      <c r="J79" s="261">
        <f t="shared" si="22"/>
        <v>0</v>
      </c>
      <c r="K79" s="261">
        <f t="shared" si="22"/>
        <v>0</v>
      </c>
      <c r="L79" s="261">
        <f t="shared" si="22"/>
        <v>0</v>
      </c>
      <c r="M79" s="262">
        <f t="shared" si="22"/>
        <v>0</v>
      </c>
      <c r="N79" s="261">
        <f t="shared" si="22"/>
        <v>0</v>
      </c>
      <c r="O79" s="261">
        <f t="shared" si="22"/>
        <v>0</v>
      </c>
      <c r="P79" s="261">
        <f t="shared" si="22"/>
        <v>0</v>
      </c>
      <c r="Q79" s="261">
        <f t="shared" si="22"/>
        <v>0</v>
      </c>
      <c r="R79" s="261">
        <f t="shared" si="22"/>
        <v>0</v>
      </c>
      <c r="S79" s="261">
        <f t="shared" si="22"/>
        <v>0</v>
      </c>
      <c r="T79" s="261">
        <f t="shared" si="22"/>
        <v>0</v>
      </c>
      <c r="U79" s="261">
        <f t="shared" si="22"/>
        <v>0</v>
      </c>
      <c r="V79" s="261">
        <f t="shared" si="22"/>
        <v>0</v>
      </c>
      <c r="W79" s="261">
        <f t="shared" si="22"/>
        <v>0</v>
      </c>
      <c r="X79" s="261">
        <f t="shared" si="22"/>
        <v>0</v>
      </c>
      <c r="Y79" s="261">
        <f t="shared" si="22"/>
        <v>0</v>
      </c>
      <c r="Z79" s="261">
        <f t="shared" si="22"/>
        <v>0</v>
      </c>
      <c r="AA79" s="261">
        <f t="shared" si="22"/>
        <v>0</v>
      </c>
      <c r="AB79" s="261">
        <f t="shared" si="22"/>
        <v>0</v>
      </c>
      <c r="AC79" s="261">
        <f t="shared" si="22"/>
        <v>0</v>
      </c>
      <c r="AD79" s="261">
        <f t="shared" si="22"/>
        <v>0</v>
      </c>
      <c r="AE79" s="261">
        <f t="shared" si="22"/>
        <v>0</v>
      </c>
      <c r="AF79" s="261">
        <f t="shared" si="22"/>
        <v>0</v>
      </c>
      <c r="AG79" s="261">
        <f t="shared" si="22"/>
        <v>0</v>
      </c>
      <c r="AH79" s="261">
        <f t="shared" si="22"/>
        <v>0</v>
      </c>
      <c r="AI79" s="261">
        <f t="shared" si="22"/>
        <v>0</v>
      </c>
      <c r="AJ79" s="261">
        <f t="shared" si="22"/>
        <v>0</v>
      </c>
      <c r="AK79" s="261">
        <f t="shared" si="22"/>
        <v>0</v>
      </c>
      <c r="AL79" s="261">
        <f t="shared" si="22"/>
        <v>0</v>
      </c>
      <c r="AM79" s="261">
        <f t="shared" si="22"/>
        <v>0</v>
      </c>
      <c r="AN79" s="261">
        <f t="shared" si="22"/>
        <v>0</v>
      </c>
      <c r="AO79" s="261">
        <f t="shared" si="22"/>
        <v>0</v>
      </c>
      <c r="AP79" s="261">
        <f t="shared" si="22"/>
        <v>0</v>
      </c>
      <c r="AQ79" s="261">
        <f t="shared" si="22"/>
        <v>0</v>
      </c>
      <c r="AR79" s="261">
        <f t="shared" si="22"/>
        <v>0</v>
      </c>
      <c r="AS79" s="261">
        <f t="shared" si="22"/>
        <v>0</v>
      </c>
      <c r="AT79" s="261">
        <f t="shared" si="22"/>
        <v>0</v>
      </c>
      <c r="AU79" s="261">
        <f t="shared" si="22"/>
        <v>0</v>
      </c>
      <c r="AV79" s="261">
        <f t="shared" si="22"/>
        <v>0</v>
      </c>
      <c r="AW79" s="261">
        <f t="shared" si="22"/>
        <v>0</v>
      </c>
      <c r="AX79" s="261">
        <f t="shared" si="22"/>
        <v>0</v>
      </c>
      <c r="AY79" s="261">
        <f t="shared" si="22"/>
        <v>0</v>
      </c>
      <c r="AZ79" s="261">
        <f t="shared" si="22"/>
        <v>0</v>
      </c>
    </row>
    <row r="80" spans="1:52" s="198" customFormat="1" ht="14.25" x14ac:dyDescent="0.25">
      <c r="A80" s="273" t="s">
        <v>245</v>
      </c>
      <c r="B80" s="259">
        <f>SUM(B72:B79)</f>
        <v>-929077919.02533329</v>
      </c>
      <c r="C80" s="259">
        <f t="shared" ref="C80:AZ80" si="23">SUM(C72:C79)</f>
        <v>415336729.36913949</v>
      </c>
      <c r="D80" s="259">
        <f>SUM(D72:D79)</f>
        <v>394614386.79709226</v>
      </c>
      <c r="E80" s="259">
        <f>SUM(E72:E79)</f>
        <v>350608803.18851167</v>
      </c>
      <c r="F80" s="259">
        <f t="shared" si="23"/>
        <v>361756066.15955418</v>
      </c>
      <c r="G80" s="259">
        <f t="shared" si="23"/>
        <v>373231006.86379725</v>
      </c>
      <c r="H80" s="259">
        <f t="shared" si="23"/>
        <v>385044549.12434757</v>
      </c>
      <c r="I80" s="259">
        <f t="shared" si="23"/>
        <v>397206199.90888971</v>
      </c>
      <c r="J80" s="259">
        <f t="shared" si="23"/>
        <v>409726417.61299521</v>
      </c>
      <c r="K80" s="259">
        <f t="shared" si="23"/>
        <v>422615915.29591918</v>
      </c>
      <c r="L80" s="259">
        <f t="shared" si="23"/>
        <v>435885755.35857117</v>
      </c>
      <c r="M80" s="260">
        <f t="shared" si="23"/>
        <v>449017868.58559155</v>
      </c>
      <c r="N80" s="259">
        <f t="shared" si="23"/>
        <v>463067031.56470215</v>
      </c>
      <c r="O80" s="259">
        <f t="shared" si="23"/>
        <v>477531274.94402039</v>
      </c>
      <c r="P80" s="259">
        <f t="shared" si="23"/>
        <v>492423032.41962445</v>
      </c>
      <c r="Q80" s="259">
        <f t="shared" si="23"/>
        <v>507755109.94983613</v>
      </c>
      <c r="R80" s="259">
        <f t="shared" si="23"/>
        <v>523540696.89314592</v>
      </c>
      <c r="S80" s="259">
        <f t="shared" si="23"/>
        <v>539793377.47907162</v>
      </c>
      <c r="T80" s="259">
        <f t="shared" si="23"/>
        <v>556527142.6219027</v>
      </c>
      <c r="U80" s="259">
        <f t="shared" si="23"/>
        <v>573756402.08755732</v>
      </c>
      <c r="V80" s="259">
        <f t="shared" si="23"/>
        <v>591495997.02409959</v>
      </c>
      <c r="W80" s="259">
        <f t="shared" si="23"/>
        <v>609049659.07260561</v>
      </c>
      <c r="X80" s="259">
        <f t="shared" si="23"/>
        <v>627834892.22072268</v>
      </c>
      <c r="Y80" s="259">
        <f t="shared" si="23"/>
        <v>647177063.16867292</v>
      </c>
      <c r="Z80" s="259">
        <f t="shared" si="23"/>
        <v>667092852.34630418</v>
      </c>
      <c r="AA80" s="259">
        <f t="shared" si="23"/>
        <v>687599439.48819411</v>
      </c>
      <c r="AB80" s="259">
        <f t="shared" si="23"/>
        <v>708714518.56846642</v>
      </c>
      <c r="AC80" s="259">
        <f t="shared" si="23"/>
        <v>730456313.18187439</v>
      </c>
      <c r="AD80" s="259">
        <f t="shared" si="23"/>
        <v>752843592.38447976</v>
      </c>
      <c r="AE80" s="259">
        <f t="shared" si="23"/>
        <v>775895687.00762808</v>
      </c>
      <c r="AF80" s="259">
        <f t="shared" si="23"/>
        <v>799632506.45935237</v>
      </c>
      <c r="AG80" s="259">
        <f t="shared" si="23"/>
        <v>824074556.02774251</v>
      </c>
      <c r="AH80" s="259">
        <f t="shared" si="23"/>
        <v>849242954.70126116</v>
      </c>
      <c r="AI80" s="259">
        <f t="shared" si="23"/>
        <v>875159453.52142167</v>
      </c>
      <c r="AJ80" s="259">
        <f t="shared" si="23"/>
        <v>901846454.48372102</v>
      </c>
      <c r="AK80" s="259">
        <f t="shared" si="23"/>
        <v>929327030.00316215</v>
      </c>
      <c r="AL80" s="259">
        <f t="shared" si="23"/>
        <v>957624942.96122646</v>
      </c>
      <c r="AM80" s="259">
        <f t="shared" si="23"/>
        <v>986764667.35163307</v>
      </c>
      <c r="AN80" s="259">
        <f t="shared" si="23"/>
        <v>1016771409.5427349</v>
      </c>
      <c r="AO80" s="259">
        <f t="shared" si="23"/>
        <v>1047671130.1749489</v>
      </c>
      <c r="AP80" s="259">
        <f t="shared" si="23"/>
        <v>1079490566.7121618</v>
      </c>
      <c r="AQ80" s="259">
        <f t="shared" si="23"/>
        <v>1112257256.6666026</v>
      </c>
      <c r="AR80" s="259">
        <f t="shared" si="23"/>
        <v>1145999561.5172701</v>
      </c>
      <c r="AS80" s="259">
        <f t="shared" si="23"/>
        <v>1180746691.3425946</v>
      </c>
      <c r="AT80" s="259">
        <f t="shared" si="23"/>
        <v>1216528730.1886165</v>
      </c>
      <c r="AU80" s="259">
        <f t="shared" si="23"/>
        <v>1253376662.1946344</v>
      </c>
      <c r="AV80" s="259">
        <f t="shared" si="23"/>
        <v>1291322398.4988685</v>
      </c>
      <c r="AW80" s="259">
        <f t="shared" si="23"/>
        <v>1330398804.9474268</v>
      </c>
      <c r="AX80" s="259">
        <f t="shared" si="23"/>
        <v>1370639730.6304817</v>
      </c>
      <c r="AY80" s="259">
        <f t="shared" si="23"/>
        <v>1412080037.2703521</v>
      </c>
      <c r="AZ80" s="259">
        <f t="shared" si="23"/>
        <v>1454755629.4868298</v>
      </c>
    </row>
    <row r="81" spans="1:52" s="198" customFormat="1" ht="14.25" x14ac:dyDescent="0.25">
      <c r="A81" s="273" t="s">
        <v>459</v>
      </c>
      <c r="B81" s="259">
        <f>SUM($B$80:B80)</f>
        <v>-929077919.02533329</v>
      </c>
      <c r="C81" s="259">
        <f>SUM($B$80:C80)</f>
        <v>-513741189.65619379</v>
      </c>
      <c r="D81" s="259">
        <f>SUM($B$80:D80)</f>
        <v>-119126802.85910153</v>
      </c>
      <c r="E81" s="259">
        <f>SUM($B$80:E80)</f>
        <v>231482000.32941014</v>
      </c>
      <c r="F81" s="259">
        <f>SUM($B$80:F80)</f>
        <v>593238066.48896432</v>
      </c>
      <c r="G81" s="259">
        <f>SUM($B$80:G80)</f>
        <v>966469073.35276151</v>
      </c>
      <c r="H81" s="259">
        <f>SUM($B$80:H80)</f>
        <v>1351513622.477109</v>
      </c>
      <c r="I81" s="259">
        <f>SUM($B$80:I80)</f>
        <v>1748719822.3859987</v>
      </c>
      <c r="J81" s="259">
        <f>SUM($B$80:J80)</f>
        <v>2158446239.9989939</v>
      </c>
      <c r="K81" s="259">
        <f>SUM($B$80:K80)</f>
        <v>2581062155.2949133</v>
      </c>
      <c r="L81" s="259">
        <f>SUM($B$80:L80)</f>
        <v>3016947910.6534843</v>
      </c>
      <c r="M81" s="260">
        <f>SUM($B$80:M80)</f>
        <v>3465965779.2390757</v>
      </c>
      <c r="N81" s="259">
        <f>SUM($B$80:N80)</f>
        <v>3929032810.8037777</v>
      </c>
      <c r="O81" s="259">
        <f>SUM($B$80:O80)</f>
        <v>4406564085.747798</v>
      </c>
      <c r="P81" s="259">
        <f>SUM($B$80:P80)</f>
        <v>4898987118.1674223</v>
      </c>
      <c r="Q81" s="259">
        <f>SUM($B$80:Q80)</f>
        <v>5406742228.1172581</v>
      </c>
      <c r="R81" s="259">
        <f>SUM($B$80:R80)</f>
        <v>5930282925.0104036</v>
      </c>
      <c r="S81" s="259">
        <f>SUM($B$80:S80)</f>
        <v>6470076302.4894753</v>
      </c>
      <c r="T81" s="259">
        <f>SUM($B$80:T80)</f>
        <v>7026603445.1113777</v>
      </c>
      <c r="U81" s="259">
        <f>SUM($B$80:U80)</f>
        <v>7600359847.1989346</v>
      </c>
      <c r="V81" s="259">
        <f>SUM($B$80:V80)</f>
        <v>8191855844.2230339</v>
      </c>
      <c r="W81" s="259">
        <f>SUM($B$80:W80)</f>
        <v>8800905503.295639</v>
      </c>
      <c r="X81" s="259">
        <f>SUM($B$80:X80)</f>
        <v>9428740395.5163612</v>
      </c>
      <c r="Y81" s="259">
        <f>SUM($B$80:Y80)</f>
        <v>10075917458.685034</v>
      </c>
      <c r="Z81" s="259">
        <f>SUM($B$80:Z80)</f>
        <v>10743010311.031338</v>
      </c>
      <c r="AA81" s="259">
        <f>SUM($B$80:AA80)</f>
        <v>11430609750.519531</v>
      </c>
      <c r="AB81" s="259">
        <f>SUM($B$80:AB80)</f>
        <v>12139324269.087997</v>
      </c>
      <c r="AC81" s="259">
        <f>SUM($B$80:AC80)</f>
        <v>12869780582.269873</v>
      </c>
      <c r="AD81" s="259">
        <f>SUM($B$80:AD80)</f>
        <v>13622624174.654352</v>
      </c>
      <c r="AE81" s="259">
        <f>SUM($B$80:AE80)</f>
        <v>14398519861.66198</v>
      </c>
      <c r="AF81" s="259">
        <f>SUM($B$80:AF80)</f>
        <v>15198152368.121332</v>
      </c>
      <c r="AG81" s="259">
        <f>SUM($B$80:AG80)</f>
        <v>16022226924.149075</v>
      </c>
      <c r="AH81" s="259">
        <f>SUM($B$80:AH80)</f>
        <v>16871469878.850336</v>
      </c>
      <c r="AI81" s="259">
        <f>SUM($B$80:AI80)</f>
        <v>17746629332.371758</v>
      </c>
      <c r="AJ81" s="259">
        <f>SUM($B$80:AJ80)</f>
        <v>18648475786.85548</v>
      </c>
      <c r="AK81" s="259">
        <f>SUM($B$80:AK80)</f>
        <v>19577802816.858643</v>
      </c>
      <c r="AL81" s="259">
        <f>SUM($B$80:AL80)</f>
        <v>20535427759.81987</v>
      </c>
      <c r="AM81" s="259">
        <f>SUM($B$80:AM80)</f>
        <v>21522192427.171501</v>
      </c>
      <c r="AN81" s="259">
        <f>SUM($B$80:AN80)</f>
        <v>22538963836.714237</v>
      </c>
      <c r="AO81" s="259">
        <f>SUM($B$80:AO80)</f>
        <v>23586634966.889187</v>
      </c>
      <c r="AP81" s="259">
        <f>SUM($B$80:AP80)</f>
        <v>24666125533.601349</v>
      </c>
      <c r="AQ81" s="259">
        <f>SUM($B$80:AQ80)</f>
        <v>25778382790.267952</v>
      </c>
      <c r="AR81" s="259">
        <f>SUM($B$80:AR80)</f>
        <v>26924382351.785221</v>
      </c>
      <c r="AS81" s="259">
        <f>SUM($B$80:AS80)</f>
        <v>28105129043.127815</v>
      </c>
      <c r="AT81" s="259">
        <f>SUM($B$80:AT80)</f>
        <v>29321657773.316433</v>
      </c>
      <c r="AU81" s="259">
        <f>SUM($B$80:AU80)</f>
        <v>30575034435.511066</v>
      </c>
      <c r="AV81" s="259">
        <f>SUM($B$80:AV80)</f>
        <v>31866356834.009933</v>
      </c>
      <c r="AW81" s="259">
        <f>SUM($B$80:AW80)</f>
        <v>33196755638.957359</v>
      </c>
      <c r="AX81" s="259">
        <f>SUM($B$80:AX80)</f>
        <v>34567395369.587845</v>
      </c>
      <c r="AY81" s="259">
        <f>SUM($B$80:AY80)</f>
        <v>35979475406.8582</v>
      </c>
      <c r="AZ81" s="259">
        <f>SUM($B$80:AZ80)</f>
        <v>37434231036.345032</v>
      </c>
    </row>
    <row r="82" spans="1:52" x14ac:dyDescent="0.25">
      <c r="A82" s="274" t="s">
        <v>244</v>
      </c>
      <c r="B82" s="275">
        <f t="shared" ref="B82:AZ82" si="24">1/POWER((1+$B$35),B70)</f>
        <v>1</v>
      </c>
      <c r="C82" s="275">
        <f t="shared" si="24"/>
        <v>0.88105726872246692</v>
      </c>
      <c r="D82" s="275">
        <f t="shared" si="24"/>
        <v>0.77626191076869333</v>
      </c>
      <c r="E82" s="275">
        <f t="shared" si="24"/>
        <v>0.68393119891514842</v>
      </c>
      <c r="F82" s="275">
        <f t="shared" si="24"/>
        <v>0.60258255411026285</v>
      </c>
      <c r="G82" s="275">
        <f t="shared" si="24"/>
        <v>0.53090973930419638</v>
      </c>
      <c r="H82" s="275">
        <f t="shared" si="24"/>
        <v>0.4677618848495122</v>
      </c>
      <c r="I82" s="275">
        <f t="shared" si="24"/>
        <v>0.41212500867798435</v>
      </c>
      <c r="J82" s="275">
        <f t="shared" si="24"/>
        <v>0.3631057345180479</v>
      </c>
      <c r="K82" s="275">
        <f t="shared" si="24"/>
        <v>0.31991694671193649</v>
      </c>
      <c r="L82" s="275">
        <f t="shared" si="24"/>
        <v>0.28186515128804979</v>
      </c>
      <c r="M82" s="276">
        <f t="shared" si="24"/>
        <v>0.24833934034189409</v>
      </c>
      <c r="N82" s="275">
        <f t="shared" si="24"/>
        <v>0.21880118091796832</v>
      </c>
      <c r="O82" s="275">
        <f t="shared" si="24"/>
        <v>0.19277637085283555</v>
      </c>
      <c r="P82" s="275">
        <f t="shared" si="24"/>
        <v>0.16984702277782865</v>
      </c>
      <c r="Q82" s="275">
        <f t="shared" si="24"/>
        <v>0.14964495398927638</v>
      </c>
      <c r="R82" s="275">
        <f t="shared" si="24"/>
        <v>0.13184577443989109</v>
      </c>
      <c r="S82" s="275">
        <f t="shared" si="24"/>
        <v>0.11616367792060887</v>
      </c>
      <c r="T82" s="275">
        <f t="shared" si="24"/>
        <v>0.102346852793488</v>
      </c>
      <c r="U82" s="275">
        <f t="shared" si="24"/>
        <v>9.0173438584570942E-2</v>
      </c>
      <c r="V82" s="275">
        <f t="shared" si="24"/>
        <v>7.9447963510635183E-2</v>
      </c>
      <c r="W82" s="275">
        <f t="shared" si="24"/>
        <v>6.999820573624245E-2</v>
      </c>
      <c r="X82" s="275">
        <f t="shared" si="24"/>
        <v>6.1672427961447097E-2</v>
      </c>
      <c r="Y82" s="275">
        <f t="shared" si="24"/>
        <v>5.4336940935195678E-2</v>
      </c>
      <c r="Z82" s="275">
        <f t="shared" si="24"/>
        <v>4.7873956771097514E-2</v>
      </c>
      <c r="AA82" s="275">
        <f t="shared" si="24"/>
        <v>4.2179697595680632E-2</v>
      </c>
      <c r="AB82" s="275">
        <f t="shared" si="24"/>
        <v>3.7162729159189986E-2</v>
      </c>
      <c r="AC82" s="275">
        <f t="shared" si="24"/>
        <v>3.2742492651268711E-2</v>
      </c>
      <c r="AD82" s="275">
        <f t="shared" si="24"/>
        <v>2.8848011146492256E-2</v>
      </c>
      <c r="AE82" s="275">
        <f t="shared" si="24"/>
        <v>2.5416749908803746E-2</v>
      </c>
      <c r="AF82" s="275">
        <f t="shared" si="24"/>
        <v>2.239361225445264E-2</v>
      </c>
      <c r="AG82" s="275">
        <f t="shared" si="24"/>
        <v>1.9730054849738013E-2</v>
      </c>
      <c r="AH82" s="275">
        <f t="shared" si="24"/>
        <v>1.7383308237654636E-2</v>
      </c>
      <c r="AI82" s="275">
        <f t="shared" si="24"/>
        <v>1.5315690077228756E-2</v>
      </c>
      <c r="AJ82" s="275">
        <f t="shared" si="24"/>
        <v>1.3494000068042956E-2</v>
      </c>
      <c r="AK82" s="275">
        <f t="shared" si="24"/>
        <v>1.1888986844090711E-2</v>
      </c>
      <c r="AL82" s="275">
        <f t="shared" si="24"/>
        <v>1.0474878276731903E-2</v>
      </c>
      <c r="AM82" s="275">
        <f t="shared" si="24"/>
        <v>9.228967644697713E-3</v>
      </c>
      <c r="AN82" s="275">
        <f t="shared" si="24"/>
        <v>8.1312490261653842E-3</v>
      </c>
      <c r="AO82" s="275">
        <f t="shared" si="24"/>
        <v>7.1640960582954934E-3</v>
      </c>
      <c r="AP82" s="275">
        <f t="shared" si="24"/>
        <v>6.3119789059872195E-3</v>
      </c>
      <c r="AQ82" s="275">
        <f t="shared" si="24"/>
        <v>5.5612148951429243E-3</v>
      </c>
      <c r="AR82" s="275">
        <f t="shared" si="24"/>
        <v>4.8997488062933253E-3</v>
      </c>
      <c r="AS82" s="275">
        <f t="shared" si="24"/>
        <v>4.3169593006989653E-3</v>
      </c>
      <c r="AT82" s="275">
        <f t="shared" si="24"/>
        <v>3.8034883706598811E-3</v>
      </c>
      <c r="AU82" s="275">
        <f t="shared" si="24"/>
        <v>3.3510910754712612E-3</v>
      </c>
      <c r="AV82" s="275">
        <f t="shared" si="24"/>
        <v>2.9525031501949437E-3</v>
      </c>
      <c r="AW82" s="275">
        <f t="shared" si="24"/>
        <v>2.6013243614052368E-3</v>
      </c>
      <c r="AX82" s="275">
        <f t="shared" si="24"/>
        <v>2.2919157369209139E-3</v>
      </c>
      <c r="AY82" s="275">
        <f t="shared" si="24"/>
        <v>2.0193090193135802E-3</v>
      </c>
      <c r="AZ82" s="275">
        <f t="shared" si="24"/>
        <v>1.7791268892630662E-3</v>
      </c>
    </row>
    <row r="83" spans="1:52" s="198" customFormat="1" ht="14.25" x14ac:dyDescent="0.25">
      <c r="A83" s="277" t="s">
        <v>460</v>
      </c>
      <c r="B83" s="278">
        <f t="shared" ref="B83:AY83" si="25">B80*B82</f>
        <v>-929077919.02533329</v>
      </c>
      <c r="C83" s="278">
        <f t="shared" si="25"/>
        <v>365935444.37809646</v>
      </c>
      <c r="D83" s="278">
        <f t="shared" si="25"/>
        <v>306324117.91192704</v>
      </c>
      <c r="E83" s="278">
        <f t="shared" si="25"/>
        <v>239792299.1149241</v>
      </c>
      <c r="F83" s="278">
        <f t="shared" si="25"/>
        <v>217987894.31130537</v>
      </c>
      <c r="G83" s="278">
        <f t="shared" si="25"/>
        <v>198151976.55430132</v>
      </c>
      <c r="H83" s="278">
        <f t="shared" si="25"/>
        <v>180109164.04943541</v>
      </c>
      <c r="I83" s="278">
        <f t="shared" si="25"/>
        <v>163698608.58440036</v>
      </c>
      <c r="J83" s="278">
        <f t="shared" si="25"/>
        <v>148774011.81881505</v>
      </c>
      <c r="K83" s="278">
        <f t="shared" si="25"/>
        <v>135201993.25334084</v>
      </c>
      <c r="L83" s="278">
        <f t="shared" si="25"/>
        <v>122861004.37844951</v>
      </c>
      <c r="M83" s="260">
        <f t="shared" si="25"/>
        <v>111508801.2862691</v>
      </c>
      <c r="N83" s="278">
        <f t="shared" si="25"/>
        <v>101319613.35053495</v>
      </c>
      <c r="O83" s="278">
        <f t="shared" si="25"/>
        <v>92056746.152435854</v>
      </c>
      <c r="P83" s="278">
        <f t="shared" si="25"/>
        <v>83636586.003703415</v>
      </c>
      <c r="Q83" s="278">
        <f t="shared" si="25"/>
        <v>75982990.066263199</v>
      </c>
      <c r="R83" s="278">
        <f t="shared" si="25"/>
        <v>69026628.632677108</v>
      </c>
      <c r="S83" s="278">
        <f t="shared" si="25"/>
        <v>62704384.045156524</v>
      </c>
      <c r="T83" s="278">
        <f t="shared" si="25"/>
        <v>56958801.541504376</v>
      </c>
      <c r="U83" s="278">
        <f t="shared" si="25"/>
        <v>51737587.686146744</v>
      </c>
      <c r="V83" s="278">
        <f t="shared" si="25"/>
        <v>46993152.388257444</v>
      </c>
      <c r="W83" s="278">
        <f t="shared" si="25"/>
        <v>42632383.33935257</v>
      </c>
      <c r="X83" s="278">
        <f t="shared" si="25"/>
        <v>38720102.162165418</v>
      </c>
      <c r="Y83" s="278">
        <f t="shared" si="25"/>
        <v>35165621.85600958</v>
      </c>
      <c r="Z83" s="278">
        <f t="shared" si="25"/>
        <v>31936374.375535104</v>
      </c>
      <c r="AA83" s="278">
        <f t="shared" si="25"/>
        <v>29002736.424571533</v>
      </c>
      <c r="AB83" s="278">
        <f t="shared" si="25"/>
        <v>26337765.704745639</v>
      </c>
      <c r="AC83" s="278">
        <f t="shared" si="25"/>
        <v>23916960.466430359</v>
      </c>
      <c r="AD83" s="278">
        <f t="shared" si="25"/>
        <v>21718040.344672743</v>
      </c>
      <c r="AE83" s="278">
        <f t="shared" si="25"/>
        <v>19720746.631992351</v>
      </c>
      <c r="AF83" s="278">
        <f t="shared" si="25"/>
        <v>17906660.295706835</v>
      </c>
      <c r="AG83" s="278">
        <f t="shared" si="25"/>
        <v>16259036.190700861</v>
      </c>
      <c r="AH83" s="278">
        <f t="shared" si="25"/>
        <v>14762652.050228596</v>
      </c>
      <c r="AI83" s="278">
        <f t="shared" si="25"/>
        <v>13403670.958290979</v>
      </c>
      <c r="AJ83" s="278">
        <f t="shared" si="25"/>
        <v>12169516.118167629</v>
      </c>
      <c r="AK83" s="278">
        <f t="shared" si="25"/>
        <v>11048756.833565488</v>
      </c>
      <c r="AL83" s="278">
        <f t="shared" si="25"/>
        <v>10031004.712281179</v>
      </c>
      <c r="AM83" s="278">
        <f t="shared" si="25"/>
        <v>9106819.1879191231</v>
      </c>
      <c r="AN83" s="278">
        <f t="shared" si="25"/>
        <v>8267621.5336771682</v>
      </c>
      <c r="AO83" s="278">
        <f t="shared" si="25"/>
        <v>7505616.6140763368</v>
      </c>
      <c r="AP83" s="278">
        <f t="shared" si="25"/>
        <v>6813721.6862993548</v>
      </c>
      <c r="AQ83" s="278">
        <f t="shared" si="25"/>
        <v>6185501.6230051173</v>
      </c>
      <c r="AR83" s="278">
        <f t="shared" si="25"/>
        <v>5615109.9835569179</v>
      </c>
      <c r="AS83" s="278">
        <f t="shared" si="25"/>
        <v>5097235.4109609444</v>
      </c>
      <c r="AT83" s="278">
        <f t="shared" si="25"/>
        <v>4627052.8778460352</v>
      </c>
      <c r="AU83" s="278">
        <f t="shared" si="25"/>
        <v>4200179.3468843969</v>
      </c>
      <c r="AV83" s="278">
        <f t="shared" si="25"/>
        <v>3812633.4494851995</v>
      </c>
      <c r="AW83" s="278">
        <f t="shared" si="25"/>
        <v>3460798.8216941552</v>
      </c>
      <c r="AX83" s="278">
        <f t="shared" si="25"/>
        <v>3141390.7682810435</v>
      </c>
      <c r="AY83" s="278">
        <f t="shared" si="25"/>
        <v>2851425.9552526786</v>
      </c>
      <c r="AZ83" s="278">
        <f>AZ80*AZ82</f>
        <v>2588194.857726837</v>
      </c>
    </row>
    <row r="84" spans="1:52" s="198" customFormat="1" ht="14.25" x14ac:dyDescent="0.25">
      <c r="A84" s="277" t="s">
        <v>461</v>
      </c>
      <c r="B84" s="278">
        <f>SUM($B$83:B83)</f>
        <v>-929077919.02533329</v>
      </c>
      <c r="C84" s="278">
        <f>SUM($B$83:C83)</f>
        <v>-563142474.64723682</v>
      </c>
      <c r="D84" s="278">
        <f>SUM($B$83:D83)</f>
        <v>-256818356.73530978</v>
      </c>
      <c r="E84" s="278">
        <f>SUM($B$83:E83)</f>
        <v>-17026057.620385677</v>
      </c>
      <c r="F84" s="278">
        <f>SUM($B$83:F83)</f>
        <v>200961836.6909197</v>
      </c>
      <c r="G84" s="278">
        <f>SUM($B$83:G83)</f>
        <v>399113813.24522102</v>
      </c>
      <c r="H84" s="278">
        <f>SUM($B$83:H83)</f>
        <v>579222977.2946564</v>
      </c>
      <c r="I84" s="278">
        <f>SUM($B$83:I83)</f>
        <v>742921585.87905669</v>
      </c>
      <c r="J84" s="278">
        <f>SUM($B$83:J83)</f>
        <v>891695597.69787169</v>
      </c>
      <c r="K84" s="278">
        <f>SUM($B$83:K83)</f>
        <v>1026897590.9512125</v>
      </c>
      <c r="L84" s="278">
        <f>SUM($B$83:L83)</f>
        <v>1149758595.3296621</v>
      </c>
      <c r="M84" s="260">
        <f>SUM($B$83:M83)</f>
        <v>1261267396.6159313</v>
      </c>
      <c r="N84" s="278">
        <f>SUM($B$83:N83)</f>
        <v>1362587009.9664662</v>
      </c>
      <c r="O84" s="278">
        <f>SUM($B$83:O83)</f>
        <v>1454643756.118902</v>
      </c>
      <c r="P84" s="278">
        <f>SUM($B$83:P83)</f>
        <v>1538280342.1226053</v>
      </c>
      <c r="Q84" s="278">
        <f>SUM($B$83:Q83)</f>
        <v>1614263332.1888685</v>
      </c>
      <c r="R84" s="278">
        <f>SUM($B$83:R83)</f>
        <v>1683289960.8215456</v>
      </c>
      <c r="S84" s="278">
        <f>SUM($B$83:S83)</f>
        <v>1745994344.8667021</v>
      </c>
      <c r="T84" s="278">
        <f>SUM($B$83:T83)</f>
        <v>1802953146.4082065</v>
      </c>
      <c r="U84" s="278">
        <f>SUM($B$83:U83)</f>
        <v>1854690734.0943532</v>
      </c>
      <c r="V84" s="278">
        <f>SUM($B$83:V83)</f>
        <v>1901683886.4826107</v>
      </c>
      <c r="W84" s="278">
        <f>SUM($B$83:W83)</f>
        <v>1944316269.8219633</v>
      </c>
      <c r="X84" s="278">
        <f>SUM($B$83:X83)</f>
        <v>1983036371.9841287</v>
      </c>
      <c r="Y84" s="278">
        <f>SUM($B$83:Y83)</f>
        <v>2018201993.8401382</v>
      </c>
      <c r="Z84" s="278">
        <f>SUM($B$83:Z83)</f>
        <v>2050138368.2156732</v>
      </c>
      <c r="AA84" s="278">
        <f>SUM($B$83:AA83)</f>
        <v>2079141104.6402447</v>
      </c>
      <c r="AB84" s="278">
        <f>SUM($B$83:AB83)</f>
        <v>2105478870.3449903</v>
      </c>
      <c r="AC84" s="278">
        <f>SUM($B$83:AC83)</f>
        <v>2129395830.8114207</v>
      </c>
      <c r="AD84" s="278">
        <f>SUM($B$83:AD83)</f>
        <v>2151113871.1560936</v>
      </c>
      <c r="AE84" s="278">
        <f>SUM($B$83:AE83)</f>
        <v>2170834617.7880859</v>
      </c>
      <c r="AF84" s="278">
        <f>SUM($B$83:AF83)</f>
        <v>2188741278.0837927</v>
      </c>
      <c r="AG84" s="278">
        <f>SUM($B$83:AG83)</f>
        <v>2205000314.2744937</v>
      </c>
      <c r="AH84" s="278">
        <f>SUM($B$83:AH83)</f>
        <v>2219762966.3247223</v>
      </c>
      <c r="AI84" s="278">
        <f>SUM($B$83:AI83)</f>
        <v>2233166637.2830133</v>
      </c>
      <c r="AJ84" s="278">
        <f>SUM($B$83:AJ83)</f>
        <v>2245336153.4011807</v>
      </c>
      <c r="AK84" s="278">
        <f>SUM($B$83:AK83)</f>
        <v>2256384910.2347465</v>
      </c>
      <c r="AL84" s="278">
        <f>SUM($B$83:AL83)</f>
        <v>2266415914.9470277</v>
      </c>
      <c r="AM84" s="278">
        <f>SUM($B$83:AM83)</f>
        <v>2275522734.1349468</v>
      </c>
      <c r="AN84" s="278">
        <f>SUM($B$83:AN83)</f>
        <v>2283790355.6686239</v>
      </c>
      <c r="AO84" s="278">
        <f>SUM($B$83:AO83)</f>
        <v>2291295972.2827001</v>
      </c>
      <c r="AP84" s="278">
        <f>SUM($B$83:AP83)</f>
        <v>2298109693.9689994</v>
      </c>
      <c r="AQ84" s="278">
        <f>SUM($B$83:AQ83)</f>
        <v>2304295195.5920043</v>
      </c>
      <c r="AR84" s="278">
        <f>SUM($B$83:AR83)</f>
        <v>2309910305.575561</v>
      </c>
      <c r="AS84" s="278">
        <f>SUM($B$83:AS83)</f>
        <v>2315007540.9865222</v>
      </c>
      <c r="AT84" s="278">
        <f>SUM($B$83:AT83)</f>
        <v>2319634593.8643684</v>
      </c>
      <c r="AU84" s="278">
        <f>SUM($B$83:AU83)</f>
        <v>2323834773.2112527</v>
      </c>
      <c r="AV84" s="278">
        <f>SUM($B$83:AV83)</f>
        <v>2327647406.660738</v>
      </c>
      <c r="AW84" s="278">
        <f>SUM($B$83:AW83)</f>
        <v>2331108205.4824324</v>
      </c>
      <c r="AX84" s="278">
        <f>SUM($B$83:AX83)</f>
        <v>2334249596.2507133</v>
      </c>
      <c r="AY84" s="278">
        <f>SUM($B$83:AY83)</f>
        <v>2337101022.205966</v>
      </c>
      <c r="AZ84" s="278">
        <f>SUM($B$83:AZ83)</f>
        <v>2339689217.063693</v>
      </c>
    </row>
    <row r="85" spans="1:52" s="198" customFormat="1" ht="14.25" x14ac:dyDescent="0.25">
      <c r="A85" s="277" t="s">
        <v>462</v>
      </c>
      <c r="B85" s="279">
        <f>IF((ISERR(IRR($B$80:B80))),0,IF(IRR($B$80:B80)&lt;0,0,IRR($B$80:B80)))</f>
        <v>0</v>
      </c>
      <c r="C85" s="279">
        <f>IF((ISERR(IRR($B$80:C80))),0,IF(IRR($B$80:C80)&lt;0,0,IRR($B$80:C80)))</f>
        <v>0</v>
      </c>
      <c r="D85" s="279">
        <f>IF((ISERR(IRR($B$80:D80))),0,IF(IRR($B$80:D80)&lt;0,0,IRR($B$80:D80)))</f>
        <v>0</v>
      </c>
      <c r="E85" s="279">
        <f>IF((ISERR(IRR($B$80:E80))),0,IF(IRR($B$80:E80)&lt;0,0,IRR($B$80:E80)))</f>
        <v>0.12379886594905276</v>
      </c>
      <c r="F85" s="279">
        <f>IF((ISERR(IRR($B$80:F80))),0,IF(IRR($B$80:F80)&lt;0,0,IRR($B$80:F80)))</f>
        <v>0.2396410315848938</v>
      </c>
      <c r="G85" s="279">
        <f>IF((ISERR(IRR($B$80:G80))),0,IF(IRR($B$80:G80)&lt;0,0,IRR($B$80:G80)))</f>
        <v>0.30616449715161465</v>
      </c>
      <c r="H85" s="279">
        <f>IF((ISERR(IRR($B$80:H80))),0,IF(IRR($B$80:H80)&lt;0,0,IRR($B$80:H80)))</f>
        <v>0.34629163186036171</v>
      </c>
      <c r="I85" s="279">
        <f>IF((ISERR(IRR($B$80:I80))),0,IF(IRR($B$80:I80)&lt;0,0,IRR($B$80:I80)))</f>
        <v>0.3714866172369089</v>
      </c>
      <c r="J85" s="279">
        <f>IF((ISERR(IRR($B$80:J80))),0,IF(IRR($B$80:J80)&lt;0,0,IRR($B$80:J80)))</f>
        <v>0.38780948680683247</v>
      </c>
      <c r="K85" s="279">
        <f>IF((ISERR(IRR($B$80:K80))),0,IF(IRR($B$80:K80)&lt;0,0,IRR($B$80:K80)))</f>
        <v>0.39864497898585305</v>
      </c>
      <c r="L85" s="279">
        <f>IF((ISERR(IRR($B$80:L80))),0,IF(IRR($B$80:L80)&lt;0,0,IRR($B$80:L80)))</f>
        <v>0.40597545135280844</v>
      </c>
      <c r="M85" s="280">
        <f>IF((ISERR(IRR($B$80:M80))),0,IF(IRR($B$80:M80)&lt;0,0,IRR($B$80:M80)))</f>
        <v>0.41100295729186209</v>
      </c>
      <c r="N85" s="279">
        <f>IF((ISERR(IRR($B$80:N80))),0,IF(IRR($B$80:N80)&lt;0,0,IRR($B$80:N80)))</f>
        <v>0.41449551598385526</v>
      </c>
      <c r="O85" s="279">
        <f>IF((ISERR(IRR($B$80:O80))),0,IF(IRR($B$80:O80)&lt;0,0,IRR($B$80:O80)))</f>
        <v>0.41694398625721663</v>
      </c>
      <c r="P85" s="279">
        <f>IF((ISERR(IRR($B$80:P80))),0,IF(IRR($B$80:P80)&lt;0,0,IRR($B$80:P80)))</f>
        <v>0.41867284986611297</v>
      </c>
      <c r="Q85" s="279">
        <f>IF((ISERR(IRR($B$80:Q80))),0,IF(IRR($B$80:Q80)&lt;0,0,IRR($B$80:Q80)))</f>
        <v>0.41990050321924133</v>
      </c>
      <c r="R85" s="279">
        <f>IF((ISERR(IRR($B$80:R80))),0,IF(IRR($B$80:R80)&lt;0,0,IRR($B$80:R80)))</f>
        <v>0.42077612004602716</v>
      </c>
      <c r="S85" s="279">
        <f>IF((ISERR(IRR($B$80:S80))),0,IF(IRR($B$80:S80)&lt;0,0,IRR($B$80:S80)))</f>
        <v>0.42140282023663622</v>
      </c>
      <c r="T85" s="279">
        <f>IF((ISERR(IRR($B$80:T80))),0,IF(IRR($B$80:T80)&lt;0,0,IRR($B$80:T80)))</f>
        <v>0.42185258337723885</v>
      </c>
      <c r="U85" s="279">
        <f>IF((ISERR(IRR($B$80:U80))),0,IF(IRR($B$80:U80)&lt;0,0,IRR($B$80:U80)))</f>
        <v>0.4221760474799281</v>
      </c>
      <c r="V85" s="279">
        <f>IF((ISERR(IRR($B$80:V80))),0,IF(IRR($B$80:V80)&lt;0,0,IRR($B$80:V80)))</f>
        <v>0.42240906108810927</v>
      </c>
      <c r="W85" s="279">
        <f>IF((ISERR(IRR($B$80:W80))),0,IF(IRR($B$80:W80)&lt;0,0,IRR($B$80:W80)))</f>
        <v>0.42257693447826306</v>
      </c>
      <c r="X85" s="279">
        <f>IF((ISERR(IRR($B$80:X80))),0,IF(IRR($B$80:X80)&lt;0,0,IRR($B$80:X80)))</f>
        <v>0.42269813805456824</v>
      </c>
      <c r="Y85" s="279">
        <f>IF((ISERR(IRR($B$80:Y80))),0,IF(IRR($B$80:Y80)&lt;0,0,IRR($B$80:Y80)))</f>
        <v>0.42278571182303004</v>
      </c>
      <c r="Z85" s="279">
        <f>IF((ISERR(IRR($B$80:Z80))),0,IF(IRR($B$80:Z80)&lt;0,0,IRR($B$80:Z80)))</f>
        <v>0.42284902300660221</v>
      </c>
      <c r="AA85" s="279">
        <f>IF((ISERR(IRR($B$80:AA80))),0,IF(IRR($B$80:AA80)&lt;0,0,IRR($B$80:AA80)))</f>
        <v>0.42289481342433688</v>
      </c>
      <c r="AB85" s="279">
        <f>IF((ISERR(IRR($B$80:AB80))),0,IF(IRR($B$80:AB80)&lt;0,0,IRR($B$80:AB80)))</f>
        <v>0.42292794255976718</v>
      </c>
      <c r="AC85" s="279">
        <f>IF((ISERR(IRR($B$80:AC80))),0,IF(IRR($B$80:AC80)&lt;0,0,IRR($B$80:AC80)))</f>
        <v>0.42295191714451352</v>
      </c>
      <c r="AD85" s="279">
        <f>IF((ISERR(IRR($B$80:AD80))),0,IF(IRR($B$80:AD80)&lt;0,0,IRR($B$80:AD80)))</f>
        <v>0.42296926996402973</v>
      </c>
      <c r="AE85" s="279">
        <f>IF((ISERR(IRR($B$80:AE80))),0,IF(IRR($B$80:AE80)&lt;0,0,IRR($B$80:AE80)))</f>
        <v>0.4229818315911742</v>
      </c>
      <c r="AF85" s="279">
        <f>IF((ISERR(IRR($B$80:AF80))),0,IF(IRR($B$80:AF80)&lt;0,0,IRR($B$80:AF80)))</f>
        <v>0.42299092575083841</v>
      </c>
      <c r="AG85" s="279">
        <f>IF((ISERR(IRR($B$80:AG80))),0,IF(IRR($B$80:AG80)&lt;0,0,IRR($B$80:AG80)))</f>
        <v>0.42299751002463593</v>
      </c>
      <c r="AH85" s="279">
        <f>IF((ISERR(IRR($B$80:AH80))),0,IF(IRR($B$80:AH80)&lt;0,0,IRR($B$80:AH80)))</f>
        <v>0.42300227732595563</v>
      </c>
      <c r="AI85" s="279">
        <f>IF((ISERR(IRR($B$80:AI80))),0,IF(IRR($B$80:AI80)&lt;0,0,IRR($B$80:AI80)))</f>
        <v>0.42300572915917933</v>
      </c>
      <c r="AJ85" s="279">
        <f>IF((ISERR(IRR($B$80:AJ80))),0,IF(IRR($B$80:AJ80)&lt;0,0,IRR($B$80:AJ80)))</f>
        <v>0.42300822855077302</v>
      </c>
      <c r="AK85" s="279">
        <f>IF((ISERR(IRR($B$80:AK80))),0,IF(IRR($B$80:AK80)&lt;0,0,IRR($B$80:AK80)))</f>
        <v>0.42301003831606132</v>
      </c>
      <c r="AL85" s="279">
        <f>IF((ISERR(IRR($B$80:AL80))),0,IF(IRR($B$80:AL80)&lt;0,0,IRR($B$80:AL80)))</f>
        <v>0.42301134873697932</v>
      </c>
      <c r="AM85" s="279">
        <f>IF((ISERR(IRR($B$80:AM80))),0,IF(IRR($B$80:AM80)&lt;0,0,IRR($B$80:AM80)))</f>
        <v>0.42301229758777592</v>
      </c>
      <c r="AN85" s="279">
        <f>IF((ISERR(IRR($B$80:AN80))),0,IF(IRR($B$80:AN80)&lt;0,0,IRR($B$80:AN80)))</f>
        <v>0.42301298462789227</v>
      </c>
      <c r="AO85" s="279">
        <f>IF((ISERR(IRR($B$80:AO80))),0,IF(IRR($B$80:AO80)&lt;0,0,IRR($B$80:AO80)))</f>
        <v>0.4230134820926017</v>
      </c>
      <c r="AP85" s="279">
        <f>IF((ISERR(IRR($B$80:AP80))),0,IF(IRR($B$80:AP80)&lt;0,0,IRR($B$80:AP80)))</f>
        <v>0.42301384228765748</v>
      </c>
      <c r="AQ85" s="279">
        <f>IF((ISERR(IRR($B$80:AQ80))),0,IF(IRR($B$80:AQ80)&lt;0,0,IRR($B$80:AQ80)))</f>
        <v>0.42301410308792353</v>
      </c>
      <c r="AR85" s="279">
        <f>IF((ISERR(IRR($B$80:AR80))),0,IF(IRR($B$80:AR80)&lt;0,0,IRR($B$80:AR80)))</f>
        <v>0.4230142919187232</v>
      </c>
      <c r="AS85" s="279">
        <f>IF((ISERR(IRR($B$80:AS80))),0,IF(IRR($B$80:AS80)&lt;0,0,IRR($B$80:AS80)))</f>
        <v>0.42301442863870564</v>
      </c>
      <c r="AT85" s="279">
        <f>IF((ISERR(IRR($B$80:AT80))),0,IF(IRR($B$80:AT80)&lt;0,0,IRR($B$80:AT80)))</f>
        <v>0.4230145276273678</v>
      </c>
      <c r="AU85" s="279">
        <f>IF((ISERR(IRR($B$80:AU80))),0,IF(IRR($B$80:AU80)&lt;0,0,IRR($B$80:AU80)))</f>
        <v>0.42301459929667806</v>
      </c>
      <c r="AV85" s="279">
        <f>IF((ISERR(IRR($B$80:AV80))),0,IF(IRR($B$80:AV80)&lt;0,0,IRR($B$80:AV80)))</f>
        <v>0.42301465118568649</v>
      </c>
      <c r="AW85" s="279">
        <f>IF((ISERR(IRR($B$80:AW80))),0,IF(IRR($B$80:AW80)&lt;0,0,IRR($B$80:AW80)))</f>
        <v>0.42301468875316028</v>
      </c>
      <c r="AX85" s="279">
        <f>IF((ISERR(IRR($B$80:AX80))),0,IF(IRR($B$80:AX80)&lt;0,0,IRR($B$80:AX80)))</f>
        <v>0.42301471595155116</v>
      </c>
      <c r="AY85" s="279">
        <f>IF((ISERR(IRR($B$80:AY80))),0,IF(IRR($B$80:AY80)&lt;0,0,IRR($B$80:AY80)))</f>
        <v>0.42301473564261483</v>
      </c>
      <c r="AZ85" s="279">
        <f>IF((ISERR(IRR($B$80:AZ80))),0,IF(IRR($B$80:AZ80)&lt;0,0,IRR($B$80:AZ80)))</f>
        <v>0.42301474989836363</v>
      </c>
    </row>
    <row r="86" spans="1:52" s="198" customFormat="1" ht="14.25" x14ac:dyDescent="0.25">
      <c r="A86" s="277" t="s">
        <v>463</v>
      </c>
      <c r="B86" s="281">
        <f>IF(AND(B81&gt;0,A81&lt;0),(B70-(B81/(B81-A81))),0)</f>
        <v>0</v>
      </c>
      <c r="C86" s="281">
        <f t="shared" ref="C86:P86" si="26">IF(AND(C81&gt;0,B81&lt;0),(C70-(C81/(C81-B81))),0)</f>
        <v>0</v>
      </c>
      <c r="D86" s="281">
        <f t="shared" si="26"/>
        <v>0</v>
      </c>
      <c r="E86" s="281">
        <f t="shared" si="26"/>
        <v>2.3397712829105739</v>
      </c>
      <c r="F86" s="281">
        <f t="shared" si="26"/>
        <v>0</v>
      </c>
      <c r="G86" s="281">
        <f t="shared" si="26"/>
        <v>0</v>
      </c>
      <c r="H86" s="281">
        <f t="shared" si="26"/>
        <v>0</v>
      </c>
      <c r="I86" s="281">
        <f t="shared" si="26"/>
        <v>0</v>
      </c>
      <c r="J86" s="281">
        <f t="shared" si="26"/>
        <v>0</v>
      </c>
      <c r="K86" s="281">
        <f t="shared" si="26"/>
        <v>0</v>
      </c>
      <c r="L86" s="281">
        <f t="shared" si="26"/>
        <v>0</v>
      </c>
      <c r="M86" s="282">
        <f t="shared" si="26"/>
        <v>0</v>
      </c>
      <c r="N86" s="281">
        <f t="shared" si="26"/>
        <v>0</v>
      </c>
      <c r="O86" s="281">
        <f t="shared" si="26"/>
        <v>0</v>
      </c>
      <c r="P86" s="281">
        <f t="shared" si="26"/>
        <v>0</v>
      </c>
      <c r="Q86" s="281">
        <f t="shared" ref="Q86:AZ86" si="27">IF(AND(Q81&gt;0,P81&lt;0),(Q71-(Q81/(Q81-P81))),0)</f>
        <v>0</v>
      </c>
      <c r="R86" s="281">
        <f t="shared" si="27"/>
        <v>0</v>
      </c>
      <c r="S86" s="281">
        <f t="shared" si="27"/>
        <v>0</v>
      </c>
      <c r="T86" s="281">
        <f t="shared" si="27"/>
        <v>0</v>
      </c>
      <c r="U86" s="281">
        <f t="shared" si="27"/>
        <v>0</v>
      </c>
      <c r="V86" s="281">
        <f t="shared" si="27"/>
        <v>0</v>
      </c>
      <c r="W86" s="281">
        <f t="shared" si="27"/>
        <v>0</v>
      </c>
      <c r="X86" s="281">
        <f t="shared" si="27"/>
        <v>0</v>
      </c>
      <c r="Y86" s="281">
        <f t="shared" si="27"/>
        <v>0</v>
      </c>
      <c r="Z86" s="281">
        <f t="shared" si="27"/>
        <v>0</v>
      </c>
      <c r="AA86" s="281">
        <f t="shared" si="27"/>
        <v>0</v>
      </c>
      <c r="AB86" s="281">
        <f t="shared" si="27"/>
        <v>0</v>
      </c>
      <c r="AC86" s="281">
        <f t="shared" si="27"/>
        <v>0</v>
      </c>
      <c r="AD86" s="281">
        <f t="shared" si="27"/>
        <v>0</v>
      </c>
      <c r="AE86" s="281">
        <f t="shared" si="27"/>
        <v>0</v>
      </c>
      <c r="AF86" s="281">
        <f t="shared" si="27"/>
        <v>0</v>
      </c>
      <c r="AG86" s="281">
        <f t="shared" si="27"/>
        <v>0</v>
      </c>
      <c r="AH86" s="281">
        <f t="shared" si="27"/>
        <v>0</v>
      </c>
      <c r="AI86" s="281">
        <f t="shared" si="27"/>
        <v>0</v>
      </c>
      <c r="AJ86" s="281">
        <f t="shared" si="27"/>
        <v>0</v>
      </c>
      <c r="AK86" s="281">
        <f t="shared" si="27"/>
        <v>0</v>
      </c>
      <c r="AL86" s="281">
        <f t="shared" si="27"/>
        <v>0</v>
      </c>
      <c r="AM86" s="281">
        <f t="shared" si="27"/>
        <v>0</v>
      </c>
      <c r="AN86" s="281">
        <f t="shared" si="27"/>
        <v>0</v>
      </c>
      <c r="AO86" s="281">
        <f t="shared" si="27"/>
        <v>0</v>
      </c>
      <c r="AP86" s="281">
        <f t="shared" si="27"/>
        <v>0</v>
      </c>
      <c r="AQ86" s="281">
        <f t="shared" si="27"/>
        <v>0</v>
      </c>
      <c r="AR86" s="281">
        <f t="shared" si="27"/>
        <v>0</v>
      </c>
      <c r="AS86" s="281">
        <f t="shared" si="27"/>
        <v>0</v>
      </c>
      <c r="AT86" s="281">
        <f t="shared" si="27"/>
        <v>0</v>
      </c>
      <c r="AU86" s="281">
        <f t="shared" si="27"/>
        <v>0</v>
      </c>
      <c r="AV86" s="281">
        <f t="shared" si="27"/>
        <v>0</v>
      </c>
      <c r="AW86" s="281">
        <f t="shared" si="27"/>
        <v>0</v>
      </c>
      <c r="AX86" s="281">
        <f t="shared" si="27"/>
        <v>0</v>
      </c>
      <c r="AY86" s="281">
        <f t="shared" si="27"/>
        <v>0</v>
      </c>
      <c r="AZ86" s="281">
        <f t="shared" si="27"/>
        <v>0</v>
      </c>
    </row>
    <row r="87" spans="1:52" s="198" customFormat="1" ht="15" thickBot="1" x14ac:dyDescent="0.3">
      <c r="A87" s="283" t="s">
        <v>464</v>
      </c>
      <c r="B87" s="284">
        <f>IF(AND(B84&gt;0,A84&lt;0),(B70-(B84/(B84-A84))),0)</f>
        <v>0</v>
      </c>
      <c r="C87" s="284">
        <f t="shared" ref="C87:AZ87" si="28">IF(AND(C84&gt;0,B84&lt;0),(C70-(C84/(C84-B84))),0)</f>
        <v>0</v>
      </c>
      <c r="D87" s="284">
        <f t="shared" si="28"/>
        <v>0</v>
      </c>
      <c r="E87" s="284">
        <f t="shared" si="28"/>
        <v>0</v>
      </c>
      <c r="F87" s="284">
        <f t="shared" si="28"/>
        <v>3.0781055189976332</v>
      </c>
      <c r="G87" s="284">
        <f t="shared" si="28"/>
        <v>0</v>
      </c>
      <c r="H87" s="284">
        <f t="shared" si="28"/>
        <v>0</v>
      </c>
      <c r="I87" s="284">
        <f t="shared" si="28"/>
        <v>0</v>
      </c>
      <c r="J87" s="284">
        <f t="shared" si="28"/>
        <v>0</v>
      </c>
      <c r="K87" s="284">
        <f t="shared" si="28"/>
        <v>0</v>
      </c>
      <c r="L87" s="284">
        <f t="shared" si="28"/>
        <v>0</v>
      </c>
      <c r="M87" s="285">
        <f t="shared" si="28"/>
        <v>0</v>
      </c>
      <c r="N87" s="284">
        <f t="shared" si="28"/>
        <v>0</v>
      </c>
      <c r="O87" s="284">
        <f t="shared" si="28"/>
        <v>0</v>
      </c>
      <c r="P87" s="284">
        <f t="shared" si="28"/>
        <v>0</v>
      </c>
      <c r="Q87" s="284">
        <f t="shared" si="28"/>
        <v>0</v>
      </c>
      <c r="R87" s="284">
        <f t="shared" si="28"/>
        <v>0</v>
      </c>
      <c r="S87" s="284">
        <f t="shared" si="28"/>
        <v>0</v>
      </c>
      <c r="T87" s="284">
        <f t="shared" si="28"/>
        <v>0</v>
      </c>
      <c r="U87" s="284">
        <f t="shared" si="28"/>
        <v>0</v>
      </c>
      <c r="V87" s="284">
        <f t="shared" si="28"/>
        <v>0</v>
      </c>
      <c r="W87" s="284">
        <f t="shared" si="28"/>
        <v>0</v>
      </c>
      <c r="X87" s="284">
        <f t="shared" si="28"/>
        <v>0</v>
      </c>
      <c r="Y87" s="284">
        <f t="shared" si="28"/>
        <v>0</v>
      </c>
      <c r="Z87" s="284">
        <f t="shared" si="28"/>
        <v>0</v>
      </c>
      <c r="AA87" s="284">
        <f t="shared" si="28"/>
        <v>0</v>
      </c>
      <c r="AB87" s="284">
        <f t="shared" si="28"/>
        <v>0</v>
      </c>
      <c r="AC87" s="284">
        <f t="shared" si="28"/>
        <v>0</v>
      </c>
      <c r="AD87" s="284">
        <f t="shared" si="28"/>
        <v>0</v>
      </c>
      <c r="AE87" s="284">
        <f t="shared" si="28"/>
        <v>0</v>
      </c>
      <c r="AF87" s="284">
        <f t="shared" si="28"/>
        <v>0</v>
      </c>
      <c r="AG87" s="284">
        <f t="shared" si="28"/>
        <v>0</v>
      </c>
      <c r="AH87" s="284">
        <f t="shared" si="28"/>
        <v>0</v>
      </c>
      <c r="AI87" s="284">
        <f t="shared" si="28"/>
        <v>0</v>
      </c>
      <c r="AJ87" s="284">
        <f t="shared" si="28"/>
        <v>0</v>
      </c>
      <c r="AK87" s="284">
        <f t="shared" si="28"/>
        <v>0</v>
      </c>
      <c r="AL87" s="284">
        <f t="shared" si="28"/>
        <v>0</v>
      </c>
      <c r="AM87" s="284">
        <f t="shared" si="28"/>
        <v>0</v>
      </c>
      <c r="AN87" s="284">
        <f t="shared" si="28"/>
        <v>0</v>
      </c>
      <c r="AO87" s="284">
        <f t="shared" si="28"/>
        <v>0</v>
      </c>
      <c r="AP87" s="284">
        <f t="shared" si="28"/>
        <v>0</v>
      </c>
      <c r="AQ87" s="284">
        <f t="shared" si="28"/>
        <v>0</v>
      </c>
      <c r="AR87" s="284">
        <f t="shared" si="28"/>
        <v>0</v>
      </c>
      <c r="AS87" s="284">
        <f t="shared" si="28"/>
        <v>0</v>
      </c>
      <c r="AT87" s="284">
        <f t="shared" si="28"/>
        <v>0</v>
      </c>
      <c r="AU87" s="284">
        <f t="shared" si="28"/>
        <v>0</v>
      </c>
      <c r="AV87" s="284">
        <f t="shared" si="28"/>
        <v>0</v>
      </c>
      <c r="AW87" s="284">
        <f t="shared" si="28"/>
        <v>0</v>
      </c>
      <c r="AX87" s="284">
        <f t="shared" si="28"/>
        <v>0</v>
      </c>
      <c r="AY87" s="284">
        <f t="shared" si="28"/>
        <v>0</v>
      </c>
      <c r="AZ87" s="284">
        <f t="shared" si="28"/>
        <v>0</v>
      </c>
    </row>
    <row r="88" spans="1:52" x14ac:dyDescent="0.25">
      <c r="C88" s="286"/>
      <c r="D88" s="286"/>
      <c r="E88" s="286"/>
      <c r="F88" s="286"/>
      <c r="G88" s="286"/>
      <c r="H88" s="286"/>
      <c r="I88" s="286"/>
      <c r="J88" s="286"/>
    </row>
    <row r="89" spans="1:52" ht="64.5" customHeight="1" x14ac:dyDescent="0.25">
      <c r="A89" s="460"/>
      <c r="B89" s="460"/>
      <c r="C89" s="460"/>
      <c r="D89" s="460"/>
      <c r="E89" s="460"/>
      <c r="F89" s="460"/>
      <c r="G89" s="460"/>
      <c r="H89" s="460"/>
      <c r="I89" s="460"/>
      <c r="J89" s="460"/>
      <c r="K89" s="460"/>
    </row>
    <row r="91" spans="1:52" x14ac:dyDescent="0.25">
      <c r="C91" s="286"/>
    </row>
    <row r="93" spans="1:52" x14ac:dyDescent="0.25">
      <c r="AZ93" s="287"/>
    </row>
    <row r="94" spans="1:52" ht="27.75" x14ac:dyDescent="0.25">
      <c r="B94" s="196"/>
      <c r="M94" s="196"/>
    </row>
    <row r="95" spans="1:52" ht="27.75" x14ac:dyDescent="0.25">
      <c r="B95" s="196"/>
      <c r="M95" s="288"/>
    </row>
  </sheetData>
  <mergeCells count="21">
    <mergeCell ref="D22:E22"/>
    <mergeCell ref="A89:K89"/>
    <mergeCell ref="U10:W10"/>
    <mergeCell ref="U11:X11"/>
    <mergeCell ref="U12:W12"/>
    <mergeCell ref="D19:E19"/>
    <mergeCell ref="D20:E20"/>
    <mergeCell ref="D21:E21"/>
    <mergeCell ref="A13:L13"/>
    <mergeCell ref="U7:W7"/>
    <mergeCell ref="U1:Y1"/>
    <mergeCell ref="U2:Y2"/>
    <mergeCell ref="U3:Y3"/>
    <mergeCell ref="A5:L5"/>
    <mergeCell ref="A6:L6"/>
    <mergeCell ref="A7:L7"/>
    <mergeCell ref="A8:L8"/>
    <mergeCell ref="A10:L10"/>
    <mergeCell ref="A12:L12"/>
    <mergeCell ref="A9:L9"/>
    <mergeCell ref="A11:L11"/>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
  <sheetViews>
    <sheetView view="pageBreakPreview" zoomScale="55" zoomScaleNormal="80" zoomScaleSheetLayoutView="55" workbookViewId="0">
      <selection activeCell="C15" sqref="C15"/>
    </sheetView>
  </sheetViews>
  <sheetFormatPr defaultRowHeight="15.75" x14ac:dyDescent="0.25"/>
  <cols>
    <col min="1" max="1" width="6.5703125" style="133" customWidth="1"/>
    <col min="2" max="2" width="85.7109375" style="134" customWidth="1"/>
    <col min="3" max="3" width="14.28515625" style="134" customWidth="1"/>
    <col min="4" max="4" width="13.140625" style="134" customWidth="1"/>
    <col min="5" max="5" width="15.140625" style="134" hidden="1" customWidth="1"/>
    <col min="6" max="6" width="13" style="134" hidden="1" customWidth="1"/>
    <col min="7" max="7" width="14.85546875" style="133" customWidth="1"/>
    <col min="8" max="8" width="13" style="133" customWidth="1"/>
    <col min="9" max="10" width="12.85546875" style="133" customWidth="1"/>
    <col min="11" max="11" width="20.5703125" style="133" customWidth="1"/>
    <col min="12" max="12" width="22.140625" style="133" customWidth="1"/>
    <col min="13" max="16384" width="9.140625" style="133"/>
  </cols>
  <sheetData>
    <row r="1" spans="2:12" ht="18.75" x14ac:dyDescent="0.25">
      <c r="B1" s="136"/>
      <c r="C1" s="135"/>
      <c r="D1" s="135"/>
      <c r="E1" s="128"/>
      <c r="F1" s="128"/>
      <c r="K1" s="128" t="s">
        <v>69</v>
      </c>
    </row>
    <row r="2" spans="2:12" ht="18.75" x14ac:dyDescent="0.3">
      <c r="B2" s="136"/>
      <c r="C2" s="135"/>
      <c r="D2" s="135"/>
      <c r="E2" s="125"/>
      <c r="F2" s="125"/>
      <c r="K2" s="125" t="s">
        <v>10</v>
      </c>
    </row>
    <row r="3" spans="2:12" ht="18.75" x14ac:dyDescent="0.3">
      <c r="B3" s="136"/>
      <c r="C3" s="135"/>
      <c r="D3" s="135"/>
      <c r="E3" s="125"/>
      <c r="F3" s="125"/>
      <c r="K3" s="125" t="s">
        <v>68</v>
      </c>
    </row>
    <row r="4" spans="2:12" ht="18.75" x14ac:dyDescent="0.3">
      <c r="B4" s="136"/>
      <c r="C4" s="135"/>
      <c r="D4" s="135"/>
      <c r="E4" s="152"/>
      <c r="F4" s="152"/>
    </row>
    <row r="5" spans="2:12" x14ac:dyDescent="0.25">
      <c r="B5" s="130"/>
      <c r="C5" s="142" t="str">
        <f>'1. паспорт местоположение'!A5</f>
        <v>Год раскрытия информации: 2022 год</v>
      </c>
      <c r="D5" s="130"/>
      <c r="E5" s="130"/>
      <c r="F5" s="130"/>
      <c r="G5" s="130"/>
      <c r="H5" s="130"/>
      <c r="I5" s="130"/>
      <c r="J5" s="130"/>
      <c r="K5" s="130"/>
      <c r="L5" s="130"/>
    </row>
    <row r="6" spans="2:12" ht="18.75" x14ac:dyDescent="0.3">
      <c r="B6" s="129"/>
      <c r="C6" s="149"/>
      <c r="D6" s="129"/>
      <c r="E6" s="129"/>
      <c r="F6" s="129"/>
      <c r="G6" s="129"/>
      <c r="H6" s="129"/>
      <c r="I6" s="129"/>
      <c r="J6" s="129"/>
      <c r="K6" s="125"/>
      <c r="L6" s="129"/>
    </row>
    <row r="7" spans="2:12" ht="18.75" x14ac:dyDescent="0.25">
      <c r="B7" s="124"/>
      <c r="C7" s="144" t="s">
        <v>9</v>
      </c>
      <c r="D7" s="124"/>
      <c r="E7" s="124"/>
      <c r="F7" s="124"/>
      <c r="G7" s="124"/>
      <c r="H7" s="124"/>
      <c r="I7" s="124"/>
      <c r="J7" s="124"/>
      <c r="K7" s="124"/>
      <c r="L7" s="124"/>
    </row>
    <row r="8" spans="2:12" ht="18.75" x14ac:dyDescent="0.25">
      <c r="B8" s="124"/>
      <c r="C8" s="144"/>
      <c r="D8" s="124"/>
      <c r="E8" s="124"/>
      <c r="F8" s="124"/>
      <c r="G8" s="124"/>
      <c r="H8" s="124"/>
      <c r="I8" s="124"/>
      <c r="J8" s="124"/>
      <c r="K8" s="124"/>
      <c r="L8" s="124"/>
    </row>
    <row r="9" spans="2:12" x14ac:dyDescent="0.25">
      <c r="B9" s="132"/>
      <c r="C9" s="145" t="str">
        <f>'1. паспорт местоположение'!A9</f>
        <v xml:space="preserve"> АО "Россети Тюмень"</v>
      </c>
      <c r="D9" s="132"/>
      <c r="E9" s="132"/>
      <c r="F9" s="132"/>
      <c r="G9" s="132"/>
      <c r="H9" s="132"/>
      <c r="I9" s="132"/>
      <c r="J9" s="132"/>
      <c r="K9" s="132"/>
      <c r="L9" s="132"/>
    </row>
    <row r="10" spans="2:12" x14ac:dyDescent="0.25">
      <c r="B10" s="122"/>
      <c r="C10" s="143" t="s">
        <v>8</v>
      </c>
      <c r="D10" s="122"/>
      <c r="E10" s="122"/>
      <c r="F10" s="122"/>
      <c r="G10" s="122"/>
      <c r="H10" s="122"/>
      <c r="I10" s="122"/>
      <c r="J10" s="122"/>
      <c r="K10" s="122"/>
      <c r="L10" s="122"/>
    </row>
    <row r="11" spans="2:12" ht="18.75" x14ac:dyDescent="0.25">
      <c r="B11" s="124"/>
      <c r="C11" s="144"/>
      <c r="D11" s="124"/>
      <c r="E11" s="124"/>
      <c r="F11" s="124"/>
      <c r="G11" s="124"/>
      <c r="H11" s="124"/>
      <c r="I11" s="124"/>
      <c r="J11" s="124"/>
      <c r="K11" s="124"/>
      <c r="L11" s="124"/>
    </row>
    <row r="12" spans="2:12" x14ac:dyDescent="0.25">
      <c r="B12" s="132"/>
      <c r="C12" s="145" t="str">
        <f>'1. паспорт местоположение'!A12</f>
        <v>F_NS2000.VL.0015</v>
      </c>
      <c r="D12" s="132"/>
      <c r="E12" s="132"/>
      <c r="F12" s="132"/>
      <c r="G12" s="132"/>
      <c r="H12" s="132"/>
      <c r="I12" s="132"/>
      <c r="J12" s="132"/>
      <c r="K12" s="132"/>
      <c r="L12" s="132"/>
    </row>
    <row r="13" spans="2:12" x14ac:dyDescent="0.25">
      <c r="B13" s="122"/>
      <c r="C13" s="143" t="s">
        <v>7</v>
      </c>
      <c r="D13" s="122"/>
      <c r="E13" s="122"/>
      <c r="F13" s="122"/>
      <c r="G13" s="122"/>
      <c r="H13" s="122"/>
      <c r="I13" s="122"/>
      <c r="J13" s="122"/>
      <c r="K13" s="122"/>
      <c r="L13" s="122"/>
    </row>
    <row r="14" spans="2:12" ht="19.5" customHeight="1" x14ac:dyDescent="0.25">
      <c r="B14" s="123"/>
      <c r="C14" s="146"/>
      <c r="D14" s="123"/>
      <c r="E14" s="123"/>
      <c r="F14" s="123"/>
      <c r="G14" s="123"/>
      <c r="H14" s="123"/>
      <c r="I14" s="123"/>
      <c r="J14" s="123"/>
      <c r="K14" s="123"/>
      <c r="L14" s="123"/>
    </row>
    <row r="15" spans="2:12" ht="19.5" customHeight="1" x14ac:dyDescent="0.25">
      <c r="B15" s="132"/>
      <c r="C15" s="145" t="str">
        <f>'1. паспорт местоположение'!A15</f>
        <v>ВЛ 110 кВ «Лимбя-Яха – НПС Уренгойская - 1,2 цепь»</v>
      </c>
      <c r="D15" s="132"/>
      <c r="E15" s="132"/>
      <c r="F15" s="132"/>
      <c r="G15" s="132"/>
      <c r="H15" s="132"/>
      <c r="I15" s="132"/>
      <c r="J15" s="132"/>
      <c r="K15" s="132"/>
      <c r="L15" s="132"/>
    </row>
    <row r="16" spans="2:12" ht="19.5" customHeight="1" x14ac:dyDescent="0.25">
      <c r="B16" s="122"/>
      <c r="C16" s="143" t="s">
        <v>6</v>
      </c>
      <c r="D16" s="122"/>
      <c r="E16" s="122"/>
      <c r="F16" s="122"/>
      <c r="G16" s="122"/>
      <c r="H16" s="122"/>
      <c r="I16" s="122"/>
      <c r="J16" s="122"/>
      <c r="K16" s="122"/>
      <c r="L16" s="122"/>
    </row>
    <row r="17" spans="1:19" ht="26.25" customHeight="1" x14ac:dyDescent="0.25">
      <c r="B17" s="129"/>
      <c r="C17" s="149"/>
      <c r="D17" s="129"/>
      <c r="E17" s="129"/>
      <c r="F17" s="129"/>
      <c r="G17" s="129"/>
      <c r="H17" s="129"/>
      <c r="I17" s="129"/>
      <c r="J17" s="129"/>
      <c r="K17" s="129"/>
      <c r="L17" s="147"/>
    </row>
    <row r="18" spans="1:19" ht="19.5" customHeight="1" x14ac:dyDescent="0.25">
      <c r="A18" s="462" t="s">
        <v>405</v>
      </c>
      <c r="B18" s="463"/>
      <c r="C18" s="463"/>
      <c r="D18" s="463"/>
      <c r="E18" s="463"/>
      <c r="F18" s="463"/>
      <c r="G18" s="463"/>
      <c r="H18" s="463"/>
      <c r="I18" s="463"/>
      <c r="J18" s="463"/>
      <c r="K18" s="463"/>
      <c r="L18" s="463"/>
    </row>
    <row r="19" spans="1:19" ht="19.5" customHeight="1" x14ac:dyDescent="0.25">
      <c r="A19" s="153"/>
      <c r="B19" s="153"/>
      <c r="C19" s="153"/>
      <c r="D19" s="153"/>
      <c r="E19" s="153"/>
      <c r="F19" s="153"/>
      <c r="G19" s="154"/>
      <c r="H19" s="154"/>
      <c r="I19" s="154"/>
      <c r="J19" s="154"/>
      <c r="K19" s="154"/>
      <c r="L19" s="154"/>
      <c r="M19" s="154"/>
      <c r="N19" s="154"/>
      <c r="O19" s="154"/>
      <c r="P19" s="154"/>
      <c r="Q19" s="154"/>
      <c r="R19" s="154"/>
      <c r="S19" s="154"/>
    </row>
    <row r="20" spans="1:19" x14ac:dyDescent="0.25">
      <c r="A20" s="139"/>
      <c r="B20" s="138"/>
      <c r="C20" s="137"/>
      <c r="D20" s="137"/>
      <c r="E20" s="137"/>
      <c r="F20" s="137"/>
    </row>
    <row r="21" spans="1:19" s="129" customFormat="1" ht="28.5" customHeight="1" x14ac:dyDescent="0.25">
      <c r="A21" s="467" t="s">
        <v>497</v>
      </c>
      <c r="B21" s="467" t="s">
        <v>498</v>
      </c>
      <c r="C21" s="469" t="s">
        <v>499</v>
      </c>
      <c r="D21" s="469"/>
      <c r="E21" s="469"/>
      <c r="F21" s="469"/>
      <c r="G21" s="469"/>
      <c r="H21" s="469"/>
      <c r="I21" s="470" t="s">
        <v>500</v>
      </c>
      <c r="J21" s="464" t="s">
        <v>501</v>
      </c>
      <c r="K21" s="467" t="s">
        <v>177</v>
      </c>
      <c r="L21" s="468" t="s">
        <v>502</v>
      </c>
    </row>
    <row r="22" spans="1:19" s="129" customFormat="1" ht="58.5" customHeight="1" x14ac:dyDescent="0.25">
      <c r="A22" s="467"/>
      <c r="B22" s="467"/>
      <c r="C22" s="473" t="s">
        <v>2</v>
      </c>
      <c r="D22" s="473"/>
      <c r="E22" s="155"/>
      <c r="F22" s="156"/>
      <c r="G22" s="471" t="s">
        <v>581</v>
      </c>
      <c r="H22" s="472"/>
      <c r="I22" s="470"/>
      <c r="J22" s="465"/>
      <c r="K22" s="467"/>
      <c r="L22" s="468"/>
    </row>
    <row r="23" spans="1:19" s="129" customFormat="1" ht="31.5" x14ac:dyDescent="0.25">
      <c r="A23" s="467"/>
      <c r="B23" s="467"/>
      <c r="C23" s="157" t="s">
        <v>176</v>
      </c>
      <c r="D23" s="157" t="s">
        <v>175</v>
      </c>
      <c r="E23" s="157" t="s">
        <v>176</v>
      </c>
      <c r="F23" s="157" t="s">
        <v>175</v>
      </c>
      <c r="G23" s="157" t="s">
        <v>176</v>
      </c>
      <c r="H23" s="157" t="s">
        <v>175</v>
      </c>
      <c r="I23" s="470"/>
      <c r="J23" s="466"/>
      <c r="K23" s="467"/>
      <c r="L23" s="468"/>
    </row>
    <row r="24" spans="1:19" s="129" customFormat="1" x14ac:dyDescent="0.25">
      <c r="A24" s="148">
        <v>1</v>
      </c>
      <c r="B24" s="148">
        <v>2</v>
      </c>
      <c r="C24" s="157">
        <v>3</v>
      </c>
      <c r="D24" s="157">
        <v>4</v>
      </c>
      <c r="E24" s="157">
        <v>5</v>
      </c>
      <c r="F24" s="157">
        <v>6</v>
      </c>
      <c r="G24" s="157">
        <v>7</v>
      </c>
      <c r="H24" s="157">
        <v>8</v>
      </c>
      <c r="I24" s="157">
        <v>9</v>
      </c>
      <c r="J24" s="157">
        <v>10</v>
      </c>
      <c r="K24" s="157">
        <v>11</v>
      </c>
      <c r="L24" s="157">
        <v>12</v>
      </c>
    </row>
    <row r="25" spans="1:19" s="129" customFormat="1" ht="17.25" customHeight="1" x14ac:dyDescent="0.25">
      <c r="A25" s="158">
        <v>1</v>
      </c>
      <c r="B25" s="159" t="s">
        <v>174</v>
      </c>
      <c r="C25" s="160"/>
      <c r="D25" s="160"/>
      <c r="E25" s="160"/>
      <c r="F25" s="160"/>
      <c r="G25" s="160"/>
      <c r="H25" s="160"/>
      <c r="I25" s="160"/>
      <c r="J25" s="160"/>
      <c r="K25" s="161"/>
      <c r="L25" s="73"/>
    </row>
    <row r="26" spans="1:19" s="129" customFormat="1" ht="17.25" customHeight="1" x14ac:dyDescent="0.25">
      <c r="A26" s="158" t="s">
        <v>173</v>
      </c>
      <c r="B26" s="162" t="s">
        <v>503</v>
      </c>
      <c r="C26" s="167">
        <v>41542</v>
      </c>
      <c r="D26" s="167">
        <v>41571</v>
      </c>
      <c r="E26" s="163"/>
      <c r="F26" s="163"/>
      <c r="G26" s="167">
        <v>41542</v>
      </c>
      <c r="H26" s="167">
        <v>41571</v>
      </c>
      <c r="I26" s="172">
        <v>1</v>
      </c>
      <c r="J26" s="172">
        <v>1</v>
      </c>
      <c r="K26" s="161"/>
      <c r="L26" s="161"/>
    </row>
    <row r="27" spans="1:19" s="62" customFormat="1" ht="17.25" customHeight="1" x14ac:dyDescent="0.25">
      <c r="A27" s="158" t="s">
        <v>172</v>
      </c>
      <c r="B27" s="162" t="s">
        <v>504</v>
      </c>
      <c r="C27" s="167">
        <v>41542</v>
      </c>
      <c r="D27" s="167">
        <v>41659</v>
      </c>
      <c r="E27" s="163"/>
      <c r="F27" s="163"/>
      <c r="G27" s="167">
        <v>41542</v>
      </c>
      <c r="H27" s="167">
        <v>41659</v>
      </c>
      <c r="I27" s="172">
        <v>1</v>
      </c>
      <c r="J27" s="172">
        <v>1</v>
      </c>
      <c r="K27" s="161"/>
      <c r="L27" s="161"/>
    </row>
    <row r="28" spans="1:19" s="62" customFormat="1" ht="36" customHeight="1" x14ac:dyDescent="0.25">
      <c r="A28" s="158" t="s">
        <v>505</v>
      </c>
      <c r="B28" s="162" t="s">
        <v>506</v>
      </c>
      <c r="C28" s="175" t="s">
        <v>444</v>
      </c>
      <c r="D28" s="175"/>
      <c r="E28" s="163"/>
      <c r="F28" s="163"/>
      <c r="G28" s="175" t="s">
        <v>444</v>
      </c>
      <c r="H28" s="175"/>
      <c r="I28" s="172"/>
      <c r="J28" s="172"/>
      <c r="K28" s="161"/>
      <c r="L28" s="161"/>
    </row>
    <row r="29" spans="1:19" s="62" customFormat="1" ht="17.25" customHeight="1" x14ac:dyDescent="0.25">
      <c r="A29" s="158" t="s">
        <v>171</v>
      </c>
      <c r="B29" s="162" t="s">
        <v>507</v>
      </c>
      <c r="C29" s="175" t="s">
        <v>444</v>
      </c>
      <c r="D29" s="183"/>
      <c r="E29" s="163"/>
      <c r="F29" s="163"/>
      <c r="G29" s="175" t="s">
        <v>444</v>
      </c>
      <c r="H29" s="183"/>
      <c r="I29" s="172"/>
      <c r="J29" s="172"/>
      <c r="K29" s="161"/>
      <c r="L29" s="161"/>
    </row>
    <row r="30" spans="1:19" s="62" customFormat="1" ht="17.25" customHeight="1" x14ac:dyDescent="0.25">
      <c r="A30" s="158" t="s">
        <v>170</v>
      </c>
      <c r="B30" s="162" t="s">
        <v>508</v>
      </c>
      <c r="C30" s="167">
        <v>42321</v>
      </c>
      <c r="D30" s="167">
        <v>42453</v>
      </c>
      <c r="E30" s="163"/>
      <c r="F30" s="163"/>
      <c r="G30" s="167">
        <v>42321</v>
      </c>
      <c r="H30" s="167">
        <v>42453</v>
      </c>
      <c r="I30" s="172">
        <v>1</v>
      </c>
      <c r="J30" s="172">
        <v>1</v>
      </c>
      <c r="K30" s="161"/>
      <c r="L30" s="161"/>
    </row>
    <row r="31" spans="1:19" s="62" customFormat="1" ht="17.25" customHeight="1" x14ac:dyDescent="0.25">
      <c r="A31" s="158" t="s">
        <v>169</v>
      </c>
      <c r="B31" s="164" t="s">
        <v>369</v>
      </c>
      <c r="C31" s="167">
        <v>41821</v>
      </c>
      <c r="D31" s="167">
        <v>41869</v>
      </c>
      <c r="E31" s="163"/>
      <c r="F31" s="163"/>
      <c r="G31" s="167">
        <v>41821</v>
      </c>
      <c r="H31" s="167">
        <v>41869</v>
      </c>
      <c r="I31" s="172">
        <v>1</v>
      </c>
      <c r="J31" s="172">
        <v>1</v>
      </c>
      <c r="K31" s="161"/>
      <c r="L31" s="161"/>
    </row>
    <row r="32" spans="1:19" s="62" customFormat="1" ht="17.25" customHeight="1" x14ac:dyDescent="0.25">
      <c r="A32" s="158" t="s">
        <v>167</v>
      </c>
      <c r="B32" s="164" t="s">
        <v>509</v>
      </c>
      <c r="C32" s="183">
        <v>42561</v>
      </c>
      <c r="D32" s="183">
        <v>42562</v>
      </c>
      <c r="E32" s="163"/>
      <c r="F32" s="163"/>
      <c r="G32" s="183">
        <v>42561</v>
      </c>
      <c r="H32" s="183">
        <v>42562</v>
      </c>
      <c r="I32" s="172">
        <v>1</v>
      </c>
      <c r="J32" s="172">
        <v>1</v>
      </c>
      <c r="K32" s="161"/>
      <c r="L32" s="161"/>
    </row>
    <row r="33" spans="1:12" s="62" customFormat="1" ht="17.25" customHeight="1" x14ac:dyDescent="0.25">
      <c r="A33" s="158" t="s">
        <v>510</v>
      </c>
      <c r="B33" s="164" t="s">
        <v>511</v>
      </c>
      <c r="C33" s="183">
        <v>42446</v>
      </c>
      <c r="D33" s="183">
        <v>42566</v>
      </c>
      <c r="E33" s="163"/>
      <c r="F33" s="163"/>
      <c r="G33" s="183">
        <v>42446</v>
      </c>
      <c r="H33" s="183">
        <v>42566</v>
      </c>
      <c r="I33" s="172">
        <v>1</v>
      </c>
      <c r="J33" s="172">
        <v>1</v>
      </c>
      <c r="K33" s="161"/>
      <c r="L33" s="161"/>
    </row>
    <row r="34" spans="1:12" s="62" customFormat="1" ht="33" customHeight="1" x14ac:dyDescent="0.25">
      <c r="A34" s="158" t="s">
        <v>512</v>
      </c>
      <c r="B34" s="164" t="s">
        <v>513</v>
      </c>
      <c r="C34" s="184" t="s">
        <v>444</v>
      </c>
      <c r="D34" s="184"/>
      <c r="E34" s="163"/>
      <c r="F34" s="163"/>
      <c r="G34" s="184" t="s">
        <v>444</v>
      </c>
      <c r="H34" s="184"/>
      <c r="I34" s="185"/>
      <c r="J34" s="172"/>
      <c r="K34" s="173"/>
      <c r="L34" s="161"/>
    </row>
    <row r="35" spans="1:12" s="62" customFormat="1" ht="18.75" customHeight="1" x14ac:dyDescent="0.25">
      <c r="A35" s="158" t="s">
        <v>514</v>
      </c>
      <c r="B35" s="164" t="s">
        <v>168</v>
      </c>
      <c r="C35" s="176">
        <v>42561</v>
      </c>
      <c r="D35" s="176">
        <v>42571</v>
      </c>
      <c r="E35" s="163"/>
      <c r="F35" s="163"/>
      <c r="G35" s="176">
        <v>42561</v>
      </c>
      <c r="H35" s="176">
        <v>42571</v>
      </c>
      <c r="I35" s="172">
        <v>1</v>
      </c>
      <c r="J35" s="172">
        <v>1</v>
      </c>
      <c r="K35" s="173"/>
      <c r="L35" s="161"/>
    </row>
    <row r="36" spans="1:12" s="129" customFormat="1" ht="18.75" customHeight="1" x14ac:dyDescent="0.25">
      <c r="A36" s="158" t="s">
        <v>515</v>
      </c>
      <c r="B36" s="164" t="s">
        <v>516</v>
      </c>
      <c r="C36" s="176">
        <v>42704</v>
      </c>
      <c r="D36" s="176">
        <v>42719</v>
      </c>
      <c r="E36" s="163"/>
      <c r="F36" s="163"/>
      <c r="G36" s="176">
        <v>42704</v>
      </c>
      <c r="H36" s="176">
        <v>42719</v>
      </c>
      <c r="I36" s="172">
        <v>1</v>
      </c>
      <c r="J36" s="172">
        <v>1</v>
      </c>
      <c r="K36" s="161"/>
      <c r="L36" s="161"/>
    </row>
    <row r="37" spans="1:12" s="129" customFormat="1" ht="18.75" customHeight="1" x14ac:dyDescent="0.25">
      <c r="A37" s="158" t="s">
        <v>517</v>
      </c>
      <c r="B37" s="164" t="s">
        <v>166</v>
      </c>
      <c r="C37" s="176">
        <v>42446</v>
      </c>
      <c r="D37" s="186">
        <v>42694</v>
      </c>
      <c r="E37" s="163"/>
      <c r="F37" s="163"/>
      <c r="G37" s="176">
        <v>42446</v>
      </c>
      <c r="H37" s="186">
        <v>42694</v>
      </c>
      <c r="I37" s="172">
        <v>1</v>
      </c>
      <c r="J37" s="172">
        <v>1</v>
      </c>
      <c r="K37" s="161"/>
      <c r="L37" s="161"/>
    </row>
    <row r="38" spans="1:12" s="129" customFormat="1" ht="18.75" customHeight="1" x14ac:dyDescent="0.25">
      <c r="A38" s="158">
        <v>2</v>
      </c>
      <c r="B38" s="159" t="s">
        <v>165</v>
      </c>
      <c r="C38" s="187"/>
      <c r="D38" s="187"/>
      <c r="E38" s="163"/>
      <c r="F38" s="163"/>
      <c r="G38" s="187"/>
      <c r="H38" s="187"/>
      <c r="I38" s="172"/>
      <c r="J38" s="172"/>
      <c r="K38" s="161"/>
      <c r="L38" s="161"/>
    </row>
    <row r="39" spans="1:12" s="129" customFormat="1" ht="35.25" customHeight="1" x14ac:dyDescent="0.25">
      <c r="A39" s="158" t="s">
        <v>518</v>
      </c>
      <c r="B39" s="164" t="s">
        <v>519</v>
      </c>
      <c r="C39" s="176">
        <v>42696</v>
      </c>
      <c r="D39" s="176">
        <v>42706</v>
      </c>
      <c r="E39" s="174"/>
      <c r="F39" s="174"/>
      <c r="G39" s="176">
        <v>42696</v>
      </c>
      <c r="H39" s="176">
        <v>42706</v>
      </c>
      <c r="I39" s="172">
        <v>1</v>
      </c>
      <c r="J39" s="172">
        <v>1</v>
      </c>
      <c r="K39" s="161"/>
      <c r="L39" s="161"/>
    </row>
    <row r="40" spans="1:12" s="129" customFormat="1" ht="18" customHeight="1" x14ac:dyDescent="0.25">
      <c r="A40" s="158" t="s">
        <v>164</v>
      </c>
      <c r="B40" s="164" t="s">
        <v>520</v>
      </c>
      <c r="C40" s="175">
        <v>42706</v>
      </c>
      <c r="D40" s="175">
        <v>42809</v>
      </c>
      <c r="E40" s="174"/>
      <c r="F40" s="174"/>
      <c r="G40" s="175">
        <v>42706</v>
      </c>
      <c r="H40" s="175">
        <v>42809</v>
      </c>
      <c r="I40" s="172">
        <v>1</v>
      </c>
      <c r="J40" s="172">
        <v>1</v>
      </c>
      <c r="K40" s="161"/>
      <c r="L40" s="161"/>
    </row>
    <row r="41" spans="1:12" s="129" customFormat="1" ht="18" customHeight="1" x14ac:dyDescent="0.25">
      <c r="A41" s="158">
        <v>3</v>
      </c>
      <c r="B41" s="159" t="s">
        <v>521</v>
      </c>
      <c r="C41" s="176"/>
      <c r="D41" s="167"/>
      <c r="E41" s="174"/>
      <c r="F41" s="174"/>
      <c r="G41" s="176"/>
      <c r="H41" s="167"/>
      <c r="I41" s="172"/>
      <c r="J41" s="172"/>
      <c r="K41" s="161"/>
      <c r="L41" s="161"/>
    </row>
    <row r="42" spans="1:12" s="129" customFormat="1" ht="18" customHeight="1" x14ac:dyDescent="0.25">
      <c r="A42" s="158" t="s">
        <v>163</v>
      </c>
      <c r="B42" s="164" t="s">
        <v>522</v>
      </c>
      <c r="C42" s="176">
        <v>42706</v>
      </c>
      <c r="D42" s="176">
        <v>42967</v>
      </c>
      <c r="E42" s="174"/>
      <c r="F42" s="174"/>
      <c r="G42" s="176">
        <v>42706</v>
      </c>
      <c r="H42" s="176">
        <v>42967</v>
      </c>
      <c r="I42" s="172">
        <v>1</v>
      </c>
      <c r="J42" s="172">
        <v>1</v>
      </c>
      <c r="K42" s="161"/>
      <c r="L42" s="161"/>
    </row>
    <row r="43" spans="1:12" s="129" customFormat="1" ht="18" customHeight="1" x14ac:dyDescent="0.25">
      <c r="A43" s="158" t="s">
        <v>162</v>
      </c>
      <c r="B43" s="164" t="s">
        <v>523</v>
      </c>
      <c r="C43" s="176">
        <v>42724</v>
      </c>
      <c r="D43" s="167">
        <v>42962</v>
      </c>
      <c r="E43" s="174"/>
      <c r="F43" s="174"/>
      <c r="G43" s="176">
        <v>42724</v>
      </c>
      <c r="H43" s="167">
        <v>42962</v>
      </c>
      <c r="I43" s="172">
        <v>1</v>
      </c>
      <c r="J43" s="172">
        <v>1</v>
      </c>
      <c r="K43" s="161"/>
      <c r="L43" s="161"/>
    </row>
    <row r="44" spans="1:12" s="129" customFormat="1" ht="18" customHeight="1" x14ac:dyDescent="0.25">
      <c r="A44" s="158" t="s">
        <v>161</v>
      </c>
      <c r="B44" s="164" t="s">
        <v>160</v>
      </c>
      <c r="C44" s="176">
        <v>42755</v>
      </c>
      <c r="D44" s="176">
        <v>43373</v>
      </c>
      <c r="E44" s="174"/>
      <c r="F44" s="174"/>
      <c r="G44" s="176">
        <v>42755</v>
      </c>
      <c r="H44" s="176">
        <v>43373</v>
      </c>
      <c r="I44" s="172">
        <v>1</v>
      </c>
      <c r="J44" s="172">
        <v>1</v>
      </c>
      <c r="K44" s="161"/>
      <c r="L44" s="161"/>
    </row>
    <row r="45" spans="1:12" s="129" customFormat="1" ht="34.5" customHeight="1" x14ac:dyDescent="0.25">
      <c r="A45" s="158" t="s">
        <v>159</v>
      </c>
      <c r="B45" s="164" t="s">
        <v>524</v>
      </c>
      <c r="C45" s="176">
        <v>43322</v>
      </c>
      <c r="D45" s="176">
        <v>43363</v>
      </c>
      <c r="E45" s="174"/>
      <c r="F45" s="174"/>
      <c r="G45" s="176">
        <v>43322</v>
      </c>
      <c r="H45" s="176">
        <v>43363</v>
      </c>
      <c r="I45" s="172">
        <v>1</v>
      </c>
      <c r="J45" s="172">
        <v>1</v>
      </c>
      <c r="K45" s="177"/>
      <c r="L45" s="161"/>
    </row>
    <row r="46" spans="1:12" s="129" customFormat="1" ht="66" customHeight="1" x14ac:dyDescent="0.25">
      <c r="A46" s="158" t="s">
        <v>157</v>
      </c>
      <c r="B46" s="164" t="s">
        <v>525</v>
      </c>
      <c r="C46" s="178">
        <v>43414</v>
      </c>
      <c r="D46" s="178">
        <v>43424</v>
      </c>
      <c r="E46" s="163"/>
      <c r="F46" s="163"/>
      <c r="G46" s="178">
        <v>43414</v>
      </c>
      <c r="H46" s="178">
        <v>43424</v>
      </c>
      <c r="I46" s="172">
        <v>1</v>
      </c>
      <c r="J46" s="172">
        <v>1</v>
      </c>
      <c r="K46" s="161"/>
      <c r="L46" s="161"/>
    </row>
    <row r="47" spans="1:12" s="129" customFormat="1" ht="17.25" customHeight="1" x14ac:dyDescent="0.25">
      <c r="A47" s="158" t="s">
        <v>526</v>
      </c>
      <c r="B47" s="164" t="s">
        <v>158</v>
      </c>
      <c r="C47" s="176">
        <v>43393</v>
      </c>
      <c r="D47" s="176">
        <v>43414</v>
      </c>
      <c r="E47" s="163"/>
      <c r="F47" s="163"/>
      <c r="G47" s="176">
        <v>43393</v>
      </c>
      <c r="H47" s="176">
        <v>43414</v>
      </c>
      <c r="I47" s="172">
        <v>1</v>
      </c>
      <c r="J47" s="172">
        <v>1</v>
      </c>
      <c r="K47" s="161"/>
      <c r="L47" s="161"/>
    </row>
    <row r="48" spans="1:12" s="129" customFormat="1" ht="17.25" customHeight="1" x14ac:dyDescent="0.25">
      <c r="A48" s="158">
        <v>4</v>
      </c>
      <c r="B48" s="159" t="s">
        <v>156</v>
      </c>
      <c r="C48" s="175"/>
      <c r="D48" s="178"/>
      <c r="E48" s="161"/>
      <c r="F48" s="161"/>
      <c r="G48" s="175"/>
      <c r="H48" s="178"/>
      <c r="I48" s="172"/>
      <c r="J48" s="172"/>
      <c r="K48" s="161"/>
      <c r="L48" s="161"/>
    </row>
    <row r="49" spans="1:12" s="129" customFormat="1" ht="17.25" customHeight="1" x14ac:dyDescent="0.25">
      <c r="A49" s="158" t="s">
        <v>155</v>
      </c>
      <c r="B49" s="164" t="s">
        <v>154</v>
      </c>
      <c r="C49" s="176">
        <v>43414</v>
      </c>
      <c r="D49" s="176">
        <v>43424</v>
      </c>
      <c r="E49" s="161"/>
      <c r="F49" s="161"/>
      <c r="G49" s="176">
        <v>43414</v>
      </c>
      <c r="H49" s="176">
        <v>43424</v>
      </c>
      <c r="I49" s="172">
        <v>1</v>
      </c>
      <c r="J49" s="172">
        <v>1</v>
      </c>
      <c r="K49" s="161"/>
      <c r="L49" s="161"/>
    </row>
    <row r="50" spans="1:12" s="129" customFormat="1" ht="33.75" customHeight="1" x14ac:dyDescent="0.25">
      <c r="A50" s="158" t="s">
        <v>153</v>
      </c>
      <c r="B50" s="164" t="s">
        <v>527</v>
      </c>
      <c r="C50" s="176">
        <v>43414</v>
      </c>
      <c r="D50" s="176">
        <v>43424</v>
      </c>
      <c r="E50" s="161"/>
      <c r="F50" s="161"/>
      <c r="G50" s="176">
        <v>43414</v>
      </c>
      <c r="H50" s="176">
        <v>43424</v>
      </c>
      <c r="I50" s="172">
        <v>1</v>
      </c>
      <c r="J50" s="172">
        <v>1</v>
      </c>
      <c r="K50" s="161"/>
      <c r="L50" s="161"/>
    </row>
    <row r="51" spans="1:12" s="129" customFormat="1" ht="33.75" customHeight="1" x14ac:dyDescent="0.25">
      <c r="A51" s="158" t="s">
        <v>151</v>
      </c>
      <c r="B51" s="164" t="s">
        <v>528</v>
      </c>
      <c r="C51" s="176">
        <v>43424</v>
      </c>
      <c r="D51" s="176">
        <v>43454</v>
      </c>
      <c r="E51" s="163"/>
      <c r="F51" s="163"/>
      <c r="G51" s="176">
        <v>43424</v>
      </c>
      <c r="H51" s="176">
        <v>43454</v>
      </c>
      <c r="I51" s="172">
        <v>1</v>
      </c>
      <c r="J51" s="172">
        <v>1</v>
      </c>
      <c r="K51" s="161"/>
      <c r="L51" s="161"/>
    </row>
    <row r="52" spans="1:12" s="129" customFormat="1" ht="33.75" customHeight="1" x14ac:dyDescent="0.25">
      <c r="A52" s="158" t="s">
        <v>149</v>
      </c>
      <c r="B52" s="164" t="s">
        <v>152</v>
      </c>
      <c r="C52" s="175" t="s">
        <v>444</v>
      </c>
      <c r="D52" s="178"/>
      <c r="E52" s="163"/>
      <c r="F52" s="163"/>
      <c r="G52" s="175" t="s">
        <v>444</v>
      </c>
      <c r="H52" s="178"/>
      <c r="I52" s="172"/>
      <c r="J52" s="172"/>
      <c r="K52" s="161"/>
      <c r="L52" s="161"/>
    </row>
    <row r="53" spans="1:12" s="129" customFormat="1" ht="18.75" customHeight="1" x14ac:dyDescent="0.25">
      <c r="A53" s="158" t="s">
        <v>529</v>
      </c>
      <c r="B53" s="165" t="s">
        <v>530</v>
      </c>
      <c r="C53" s="176">
        <v>43454</v>
      </c>
      <c r="D53" s="176">
        <v>43465</v>
      </c>
      <c r="E53" s="163"/>
      <c r="F53" s="163"/>
      <c r="G53" s="176">
        <v>43454</v>
      </c>
      <c r="H53" s="176">
        <v>43465</v>
      </c>
      <c r="I53" s="172">
        <v>1</v>
      </c>
      <c r="J53" s="172">
        <v>1</v>
      </c>
      <c r="K53" s="161"/>
      <c r="L53" s="161"/>
    </row>
    <row r="54" spans="1:12" s="129" customFormat="1" ht="18.75" customHeight="1" x14ac:dyDescent="0.25">
      <c r="A54" s="158" t="s">
        <v>531</v>
      </c>
      <c r="B54" s="164" t="s">
        <v>150</v>
      </c>
      <c r="C54" s="176">
        <v>43466</v>
      </c>
      <c r="D54" s="176">
        <v>43483</v>
      </c>
      <c r="E54" s="163"/>
      <c r="F54" s="163"/>
      <c r="G54" s="176">
        <v>43466</v>
      </c>
      <c r="H54" s="176">
        <v>43483</v>
      </c>
      <c r="I54" s="172">
        <v>1</v>
      </c>
      <c r="J54" s="172">
        <v>1</v>
      </c>
      <c r="K54" s="161"/>
      <c r="L54" s="161"/>
    </row>
    <row r="55" spans="1:12" s="134" customFormat="1" x14ac:dyDescent="0.25">
      <c r="A55" s="133"/>
    </row>
    <row r="56" spans="1:12" s="134" customFormat="1" ht="66" customHeight="1" x14ac:dyDescent="0.25">
      <c r="A56" s="133"/>
    </row>
    <row r="57" spans="1:12" s="134" customFormat="1" ht="36.75" customHeight="1" x14ac:dyDescent="0.25">
      <c r="A57" s="133"/>
    </row>
    <row r="58" spans="1:12" s="134" customFormat="1" ht="19.5" customHeight="1" x14ac:dyDescent="0.25">
      <c r="A58" s="133"/>
    </row>
    <row r="59" spans="1:12" s="134" customFormat="1" ht="22.5" customHeight="1" x14ac:dyDescent="0.25">
      <c r="A59" s="133"/>
    </row>
    <row r="60" spans="1:12" s="134" customFormat="1" ht="36.75" customHeight="1" x14ac:dyDescent="0.25">
      <c r="A60" s="133"/>
    </row>
    <row r="61" spans="1:12" s="134" customFormat="1" ht="66" customHeight="1" x14ac:dyDescent="0.25">
      <c r="A61" s="133"/>
    </row>
    <row r="62" spans="1:12" s="134" customFormat="1" ht="36.75" customHeight="1" x14ac:dyDescent="0.25">
      <c r="A62" s="133"/>
    </row>
    <row r="63" spans="1:12" s="134" customFormat="1" x14ac:dyDescent="0.25">
      <c r="A63" s="133"/>
    </row>
    <row r="64" spans="1:12" s="134" customFormat="1" ht="34.5" customHeight="1" x14ac:dyDescent="0.25">
      <c r="A64" s="133"/>
    </row>
    <row r="65" spans="1:1" s="134" customFormat="1" ht="34.5" customHeight="1" x14ac:dyDescent="0.25">
      <c r="A65" s="133"/>
    </row>
    <row r="66" spans="1:1" s="134" customFormat="1" ht="38.25" customHeight="1" x14ac:dyDescent="0.25">
      <c r="A66" s="133"/>
    </row>
    <row r="67" spans="1:1" s="134" customFormat="1" ht="40.5" customHeight="1" x14ac:dyDescent="0.25">
      <c r="A67" s="133"/>
    </row>
    <row r="68" spans="1:1" s="134" customFormat="1" ht="18.75" customHeight="1" x14ac:dyDescent="0.25">
      <c r="A68" s="133"/>
    </row>
    <row r="69" spans="1:1" s="134" customFormat="1" ht="43.5" customHeight="1" x14ac:dyDescent="0.25">
      <c r="A69" s="133"/>
    </row>
    <row r="70" spans="1:1" s="134" customFormat="1" ht="33.75" customHeight="1" x14ac:dyDescent="0.25">
      <c r="A70" s="133"/>
    </row>
    <row r="71" spans="1:1" s="134" customFormat="1" ht="63" customHeight="1" x14ac:dyDescent="0.25">
      <c r="A71" s="133"/>
    </row>
    <row r="72" spans="1:1" s="134" customFormat="1" ht="33" customHeight="1" x14ac:dyDescent="0.25">
      <c r="A72" s="133"/>
    </row>
    <row r="73" spans="1:1" s="134" customFormat="1" ht="36" customHeight="1" x14ac:dyDescent="0.25">
      <c r="A73" s="133"/>
    </row>
    <row r="74" spans="1:1" ht="33.75" customHeight="1" x14ac:dyDescent="0.25"/>
  </sheetData>
  <mergeCells count="10">
    <mergeCell ref="A18:L18"/>
    <mergeCell ref="J21:J23"/>
    <mergeCell ref="K21:K23"/>
    <mergeCell ref="L21:L23"/>
    <mergeCell ref="A21:A23"/>
    <mergeCell ref="B21:B23"/>
    <mergeCell ref="C21:H21"/>
    <mergeCell ref="I21:I23"/>
    <mergeCell ref="G22:H22"/>
    <mergeCell ref="C22:D22"/>
  </mergeCells>
  <pageMargins left="0.70866141732283472" right="0.31496062992125984" top="0.55118110236220474" bottom="0.35433070866141736" header="0.31496062992125984" footer="0.31496062992125984"/>
  <pageSetup paperSize="9" scale="42"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zoomScale="55" zoomScaleNormal="70" zoomScaleSheetLayoutView="55" workbookViewId="0">
      <selection activeCell="U46" sqref="U4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129" customWidth="1"/>
    <col min="8" max="9" width="7.42578125" style="129" bestFit="1" customWidth="1"/>
    <col min="10" max="10" width="8.140625" style="129" customWidth="1"/>
    <col min="11" max="11" width="5.28515625" style="129" customWidth="1"/>
    <col min="12" max="12" width="6.7109375" style="61" customWidth="1"/>
    <col min="13" max="13" width="5.28515625" style="61" customWidth="1"/>
    <col min="14" max="14" width="8.5703125" style="61" customWidth="1"/>
    <col min="15" max="31" width="6.140625" style="61" customWidth="1"/>
    <col min="32" max="32" width="13.140625" style="61" customWidth="1"/>
    <col min="33" max="33" width="24.85546875" style="61" customWidth="1"/>
    <col min="34" max="16384" width="9.140625" style="61"/>
  </cols>
  <sheetData>
    <row r="1" spans="1:33" ht="18.75" x14ac:dyDescent="0.25">
      <c r="A1" s="129"/>
      <c r="B1" s="129"/>
      <c r="C1" s="129"/>
      <c r="D1" s="129"/>
      <c r="E1" s="129"/>
      <c r="F1" s="129"/>
      <c r="L1" s="129"/>
      <c r="M1" s="129"/>
      <c r="AG1" s="128" t="s">
        <v>69</v>
      </c>
    </row>
    <row r="2" spans="1:33" ht="18.75" x14ac:dyDescent="0.3">
      <c r="A2" s="129"/>
      <c r="B2" s="129"/>
      <c r="C2" s="129"/>
      <c r="D2" s="129"/>
      <c r="E2" s="129"/>
      <c r="F2" s="129"/>
      <c r="L2" s="129"/>
      <c r="M2" s="129"/>
      <c r="AG2" s="125" t="s">
        <v>10</v>
      </c>
    </row>
    <row r="3" spans="1:33" ht="18.75" x14ac:dyDescent="0.3">
      <c r="A3" s="129"/>
      <c r="B3" s="129"/>
      <c r="C3" s="129"/>
      <c r="D3" s="129"/>
      <c r="E3" s="129"/>
      <c r="F3" s="129"/>
      <c r="L3" s="129"/>
      <c r="M3" s="129"/>
      <c r="AG3" s="125" t="s">
        <v>68</v>
      </c>
    </row>
    <row r="4" spans="1:33" ht="18.75" customHeight="1" x14ac:dyDescent="0.25">
      <c r="A4" s="400" t="str">
        <f>'[2]1. паспорт местоположение'!A5:C5</f>
        <v>Год раскрытия информации: 2022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c r="AD4" s="400"/>
      <c r="AE4" s="400"/>
      <c r="AF4" s="400"/>
      <c r="AG4" s="400"/>
    </row>
    <row r="5" spans="1:33" ht="18.75" x14ac:dyDescent="0.3">
      <c r="A5" s="129"/>
      <c r="B5" s="129"/>
      <c r="C5" s="129"/>
      <c r="D5" s="129"/>
      <c r="E5" s="129"/>
      <c r="F5" s="129"/>
      <c r="L5" s="129"/>
      <c r="M5" s="129"/>
      <c r="AG5" s="125"/>
    </row>
    <row r="6" spans="1:33"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c r="AD6" s="404"/>
      <c r="AE6" s="404"/>
      <c r="AF6" s="404"/>
      <c r="AG6" s="404"/>
    </row>
    <row r="7" spans="1:33" ht="18.75" x14ac:dyDescent="0.25">
      <c r="A7" s="124"/>
      <c r="B7" s="124"/>
      <c r="C7" s="124"/>
      <c r="D7" s="124"/>
      <c r="E7" s="124"/>
      <c r="F7" s="124"/>
      <c r="G7" s="124"/>
      <c r="H7" s="124"/>
      <c r="I7" s="124"/>
      <c r="J7" s="64"/>
      <c r="K7" s="64"/>
      <c r="L7" s="64"/>
      <c r="M7" s="64"/>
      <c r="N7" s="64"/>
      <c r="O7" s="64"/>
      <c r="P7" s="64"/>
      <c r="Q7" s="64"/>
      <c r="R7" s="64"/>
      <c r="S7" s="64"/>
      <c r="T7" s="64"/>
      <c r="U7" s="64"/>
      <c r="V7" s="64"/>
      <c r="W7" s="64"/>
      <c r="X7" s="64"/>
      <c r="Y7" s="64"/>
      <c r="Z7" s="64"/>
      <c r="AA7" s="64"/>
      <c r="AB7" s="64"/>
      <c r="AC7" s="64"/>
      <c r="AD7" s="64"/>
      <c r="AE7" s="64"/>
      <c r="AF7" s="64"/>
      <c r="AG7" s="64"/>
    </row>
    <row r="8" spans="1:33" x14ac:dyDescent="0.25">
      <c r="A8" s="405" t="str">
        <f>'[2]1.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row>
    <row r="9" spans="1:33"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row>
    <row r="10" spans="1:33" ht="18.75" x14ac:dyDescent="0.25">
      <c r="A10" s="124"/>
      <c r="B10" s="124"/>
      <c r="C10" s="124"/>
      <c r="D10" s="124"/>
      <c r="E10" s="124"/>
      <c r="F10" s="124"/>
      <c r="G10" s="124"/>
      <c r="H10" s="124"/>
      <c r="I10" s="124"/>
      <c r="J10" s="64"/>
      <c r="K10" s="64"/>
      <c r="L10" s="64"/>
      <c r="M10" s="64"/>
      <c r="N10" s="64"/>
      <c r="O10" s="64"/>
      <c r="P10" s="64"/>
      <c r="Q10" s="64"/>
      <c r="R10" s="64"/>
      <c r="S10" s="64"/>
      <c r="T10" s="64"/>
      <c r="U10" s="64"/>
      <c r="V10" s="64"/>
      <c r="W10" s="64"/>
      <c r="X10" s="64"/>
      <c r="Y10" s="64"/>
      <c r="Z10" s="64"/>
      <c r="AA10" s="64"/>
      <c r="AB10" s="64"/>
      <c r="AC10" s="64"/>
      <c r="AD10" s="64"/>
      <c r="AE10" s="64"/>
      <c r="AF10" s="64"/>
      <c r="AG10" s="64"/>
    </row>
    <row r="11" spans="1:33" x14ac:dyDescent="0.25">
      <c r="A11" s="489" t="str">
        <f>'1. паспорт местоположение'!A12:C12</f>
        <v>F_NS2000.VL.0015</v>
      </c>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c r="AD11" s="489"/>
      <c r="AE11" s="489"/>
      <c r="AF11" s="489"/>
      <c r="AG11" s="489"/>
    </row>
    <row r="12" spans="1:33"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row>
    <row r="13" spans="1:33" ht="16.5" customHeight="1" x14ac:dyDescent="0.3">
      <c r="A13" s="123"/>
      <c r="B13" s="123"/>
      <c r="C13" s="123"/>
      <c r="D13" s="123"/>
      <c r="E13" s="123"/>
      <c r="F13" s="123"/>
      <c r="G13" s="123"/>
      <c r="H13" s="123"/>
      <c r="I13" s="123"/>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x14ac:dyDescent="0.25">
      <c r="A14" s="405" t="str">
        <f>'1. паспорт местоположение'!A15:C15</f>
        <v>ВЛ 110 кВ «Лимбя-Яха – НПС Уренгойская - 1,2 цепь»</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row>
    <row r="15" spans="1:33"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row>
    <row r="16" spans="1:33"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row>
    <row r="17" spans="1:36" x14ac:dyDescent="0.25">
      <c r="A17" s="129"/>
      <c r="L17" s="129"/>
      <c r="M17" s="129"/>
      <c r="N17" s="129"/>
      <c r="O17" s="129"/>
      <c r="P17" s="129"/>
      <c r="Q17" s="129"/>
      <c r="R17" s="129"/>
      <c r="S17" s="129"/>
      <c r="T17" s="129"/>
      <c r="U17" s="129"/>
      <c r="V17" s="129"/>
      <c r="W17" s="129"/>
      <c r="X17" s="129"/>
      <c r="Y17" s="129"/>
      <c r="Z17" s="129"/>
      <c r="AA17" s="129"/>
      <c r="AB17" s="129"/>
      <c r="AC17" s="129"/>
      <c r="AD17" s="129"/>
      <c r="AE17" s="129"/>
      <c r="AF17" s="129"/>
    </row>
    <row r="18" spans="1:36" x14ac:dyDescent="0.25">
      <c r="A18" s="481" t="s">
        <v>406</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row>
    <row r="19" spans="1:36" x14ac:dyDescent="0.25">
      <c r="A19" s="129"/>
      <c r="B19" s="129"/>
      <c r="C19" s="129"/>
      <c r="D19" s="129"/>
      <c r="E19" s="129"/>
      <c r="F19" s="129"/>
      <c r="L19" s="129"/>
      <c r="M19" s="129"/>
      <c r="N19" s="129"/>
      <c r="O19" s="129"/>
      <c r="P19" s="129"/>
      <c r="Q19" s="129"/>
      <c r="R19" s="129"/>
      <c r="S19" s="129"/>
      <c r="T19" s="129"/>
      <c r="U19" s="129"/>
      <c r="V19" s="129"/>
      <c r="W19" s="129"/>
      <c r="X19" s="129"/>
      <c r="Y19" s="129"/>
      <c r="Z19" s="129"/>
      <c r="AA19" s="129"/>
      <c r="AB19" s="129"/>
      <c r="AC19" s="129"/>
      <c r="AD19" s="129"/>
      <c r="AE19" s="129"/>
      <c r="AF19" s="129"/>
    </row>
    <row r="20" spans="1:36" ht="33" customHeight="1" x14ac:dyDescent="0.25">
      <c r="A20" s="482" t="s">
        <v>148</v>
      </c>
      <c r="B20" s="482" t="s">
        <v>147</v>
      </c>
      <c r="C20" s="467" t="s">
        <v>146</v>
      </c>
      <c r="D20" s="467"/>
      <c r="E20" s="484" t="s">
        <v>645</v>
      </c>
      <c r="F20" s="484"/>
      <c r="G20" s="482" t="s">
        <v>710</v>
      </c>
      <c r="H20" s="478" t="s">
        <v>711</v>
      </c>
      <c r="I20" s="479"/>
      <c r="J20" s="479"/>
      <c r="K20" s="479"/>
      <c r="L20" s="478" t="s">
        <v>712</v>
      </c>
      <c r="M20" s="479"/>
      <c r="N20" s="479"/>
      <c r="O20" s="479"/>
      <c r="P20" s="478" t="s">
        <v>713</v>
      </c>
      <c r="Q20" s="479"/>
      <c r="R20" s="479"/>
      <c r="S20" s="479"/>
      <c r="T20" s="478" t="s">
        <v>714</v>
      </c>
      <c r="U20" s="479"/>
      <c r="V20" s="479"/>
      <c r="W20" s="479"/>
      <c r="X20" s="478" t="s">
        <v>715</v>
      </c>
      <c r="Y20" s="479"/>
      <c r="Z20" s="479"/>
      <c r="AA20" s="479"/>
      <c r="AB20" s="478" t="s">
        <v>716</v>
      </c>
      <c r="AC20" s="479"/>
      <c r="AD20" s="479"/>
      <c r="AE20" s="479"/>
      <c r="AF20" s="485" t="s">
        <v>145</v>
      </c>
      <c r="AG20" s="486"/>
      <c r="AH20" s="354"/>
      <c r="AI20" s="354"/>
      <c r="AJ20" s="354"/>
    </row>
    <row r="21" spans="1:36" ht="99.75" customHeight="1" x14ac:dyDescent="0.25">
      <c r="A21" s="483"/>
      <c r="B21" s="483"/>
      <c r="C21" s="467"/>
      <c r="D21" s="467"/>
      <c r="E21" s="484"/>
      <c r="F21" s="484"/>
      <c r="G21" s="483"/>
      <c r="H21" s="467" t="s">
        <v>2</v>
      </c>
      <c r="I21" s="467"/>
      <c r="J21" s="467" t="s">
        <v>717</v>
      </c>
      <c r="K21" s="467"/>
      <c r="L21" s="467" t="s">
        <v>2</v>
      </c>
      <c r="M21" s="467"/>
      <c r="N21" s="467" t="s">
        <v>717</v>
      </c>
      <c r="O21" s="467"/>
      <c r="P21" s="467" t="s">
        <v>2</v>
      </c>
      <c r="Q21" s="467"/>
      <c r="R21" s="467" t="s">
        <v>717</v>
      </c>
      <c r="S21" s="467"/>
      <c r="T21" s="467" t="s">
        <v>2</v>
      </c>
      <c r="U21" s="467"/>
      <c r="V21" s="467" t="s">
        <v>717</v>
      </c>
      <c r="W21" s="467"/>
      <c r="X21" s="467" t="s">
        <v>2</v>
      </c>
      <c r="Y21" s="467"/>
      <c r="Z21" s="467" t="s">
        <v>717</v>
      </c>
      <c r="AA21" s="467"/>
      <c r="AB21" s="467" t="s">
        <v>2</v>
      </c>
      <c r="AC21" s="467"/>
      <c r="AD21" s="467" t="s">
        <v>717</v>
      </c>
      <c r="AE21" s="467"/>
      <c r="AF21" s="487"/>
      <c r="AG21" s="488"/>
    </row>
    <row r="22" spans="1:36" ht="89.25" customHeight="1" x14ac:dyDescent="0.25">
      <c r="A22" s="473"/>
      <c r="B22" s="473"/>
      <c r="C22" s="355" t="s">
        <v>2</v>
      </c>
      <c r="D22" s="355" t="s">
        <v>646</v>
      </c>
      <c r="E22" s="356" t="s">
        <v>718</v>
      </c>
      <c r="F22" s="356" t="s">
        <v>719</v>
      </c>
      <c r="G22" s="473"/>
      <c r="H22" s="357" t="s">
        <v>387</v>
      </c>
      <c r="I22" s="357" t="s">
        <v>388</v>
      </c>
      <c r="J22" s="357" t="s">
        <v>387</v>
      </c>
      <c r="K22" s="357" t="s">
        <v>388</v>
      </c>
      <c r="L22" s="357" t="s">
        <v>387</v>
      </c>
      <c r="M22" s="357" t="s">
        <v>388</v>
      </c>
      <c r="N22" s="357" t="s">
        <v>387</v>
      </c>
      <c r="O22" s="357" t="s">
        <v>388</v>
      </c>
      <c r="P22" s="357" t="s">
        <v>387</v>
      </c>
      <c r="Q22" s="357" t="s">
        <v>388</v>
      </c>
      <c r="R22" s="357" t="s">
        <v>387</v>
      </c>
      <c r="S22" s="357" t="s">
        <v>388</v>
      </c>
      <c r="T22" s="357" t="s">
        <v>387</v>
      </c>
      <c r="U22" s="357" t="s">
        <v>388</v>
      </c>
      <c r="V22" s="357" t="s">
        <v>387</v>
      </c>
      <c r="W22" s="357" t="s">
        <v>388</v>
      </c>
      <c r="X22" s="357" t="s">
        <v>387</v>
      </c>
      <c r="Y22" s="357" t="s">
        <v>388</v>
      </c>
      <c r="Z22" s="357" t="s">
        <v>387</v>
      </c>
      <c r="AA22" s="357" t="s">
        <v>388</v>
      </c>
      <c r="AB22" s="357" t="s">
        <v>387</v>
      </c>
      <c r="AC22" s="357" t="s">
        <v>388</v>
      </c>
      <c r="AD22" s="357" t="s">
        <v>387</v>
      </c>
      <c r="AE22" s="357" t="s">
        <v>388</v>
      </c>
      <c r="AF22" s="355" t="s">
        <v>647</v>
      </c>
      <c r="AG22" s="355" t="s">
        <v>646</v>
      </c>
    </row>
    <row r="23" spans="1:36" ht="19.5" customHeigh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16</v>
      </c>
      <c r="U23" s="353">
        <v>17</v>
      </c>
      <c r="V23" s="353">
        <v>18</v>
      </c>
      <c r="W23" s="353">
        <v>19</v>
      </c>
      <c r="X23" s="353">
        <v>16</v>
      </c>
      <c r="Y23" s="353">
        <v>17</v>
      </c>
      <c r="Z23" s="353">
        <v>18</v>
      </c>
      <c r="AA23" s="353">
        <v>19</v>
      </c>
      <c r="AB23" s="353">
        <v>16</v>
      </c>
      <c r="AC23" s="353">
        <v>17</v>
      </c>
      <c r="AD23" s="353">
        <v>18</v>
      </c>
      <c r="AE23" s="353">
        <v>19</v>
      </c>
      <c r="AF23" s="353">
        <v>20</v>
      </c>
      <c r="AG23" s="353">
        <v>21</v>
      </c>
    </row>
    <row r="24" spans="1:36" ht="47.25" customHeight="1" x14ac:dyDescent="0.25">
      <c r="A24" s="358">
        <v>1</v>
      </c>
      <c r="B24" s="359" t="s">
        <v>144</v>
      </c>
      <c r="C24" s="360">
        <v>0</v>
      </c>
      <c r="D24" s="360">
        <v>1323.17277758</v>
      </c>
      <c r="E24" s="360">
        <v>0</v>
      </c>
      <c r="F24" s="360">
        <v>0</v>
      </c>
      <c r="G24" s="360">
        <v>0</v>
      </c>
      <c r="H24" s="360">
        <v>0</v>
      </c>
      <c r="I24" s="360">
        <v>0</v>
      </c>
      <c r="J24" s="294">
        <v>13.4538955</v>
      </c>
      <c r="K24" s="360">
        <v>0</v>
      </c>
      <c r="L24" s="360">
        <v>0</v>
      </c>
      <c r="M24" s="360">
        <v>0</v>
      </c>
      <c r="N24" s="360">
        <v>0</v>
      </c>
      <c r="O24" s="360">
        <v>0</v>
      </c>
      <c r="P24" s="360">
        <v>0</v>
      </c>
      <c r="Q24" s="360">
        <v>0</v>
      </c>
      <c r="R24" s="360">
        <v>0</v>
      </c>
      <c r="S24" s="360">
        <v>0</v>
      </c>
      <c r="T24" s="360">
        <v>0</v>
      </c>
      <c r="U24" s="360">
        <v>0</v>
      </c>
      <c r="V24" s="360">
        <v>0</v>
      </c>
      <c r="W24" s="360">
        <v>0</v>
      </c>
      <c r="X24" s="360">
        <v>0</v>
      </c>
      <c r="Y24" s="360">
        <v>0</v>
      </c>
      <c r="Z24" s="360">
        <v>0</v>
      </c>
      <c r="AA24" s="360">
        <v>0</v>
      </c>
      <c r="AB24" s="360">
        <v>0</v>
      </c>
      <c r="AC24" s="360">
        <v>0</v>
      </c>
      <c r="AD24" s="360">
        <v>0</v>
      </c>
      <c r="AE24" s="360">
        <v>0</v>
      </c>
      <c r="AF24" s="360">
        <v>0</v>
      </c>
      <c r="AG24" s="361">
        <f>J24</f>
        <v>13.4538955</v>
      </c>
    </row>
    <row r="25" spans="1:36" ht="24" customHeight="1" x14ac:dyDescent="0.25">
      <c r="A25" s="362" t="s">
        <v>648</v>
      </c>
      <c r="B25" s="363" t="s">
        <v>143</v>
      </c>
      <c r="C25" s="360">
        <v>0</v>
      </c>
      <c r="D25" s="360">
        <v>0</v>
      </c>
      <c r="E25" s="360">
        <v>0</v>
      </c>
      <c r="F25" s="360">
        <v>0</v>
      </c>
      <c r="G25" s="360">
        <v>0</v>
      </c>
      <c r="H25" s="360">
        <v>0</v>
      </c>
      <c r="I25" s="360">
        <v>0</v>
      </c>
      <c r="J25" s="294">
        <v>0</v>
      </c>
      <c r="K25" s="360">
        <v>0</v>
      </c>
      <c r="L25" s="360">
        <v>0</v>
      </c>
      <c r="M25" s="360">
        <v>0</v>
      </c>
      <c r="N25" s="360">
        <v>0</v>
      </c>
      <c r="O25" s="360">
        <v>0</v>
      </c>
      <c r="P25" s="360">
        <v>0</v>
      </c>
      <c r="Q25" s="360">
        <v>0</v>
      </c>
      <c r="R25" s="360">
        <v>0</v>
      </c>
      <c r="S25" s="360">
        <v>0</v>
      </c>
      <c r="T25" s="360">
        <v>0</v>
      </c>
      <c r="U25" s="360">
        <v>0</v>
      </c>
      <c r="V25" s="360">
        <v>0</v>
      </c>
      <c r="W25" s="360">
        <v>0</v>
      </c>
      <c r="X25" s="360">
        <v>0</v>
      </c>
      <c r="Y25" s="360">
        <v>0</v>
      </c>
      <c r="Z25" s="360">
        <v>0</v>
      </c>
      <c r="AA25" s="360">
        <v>0</v>
      </c>
      <c r="AB25" s="360">
        <v>0</v>
      </c>
      <c r="AC25" s="360">
        <v>0</v>
      </c>
      <c r="AD25" s="360">
        <v>0</v>
      </c>
      <c r="AE25" s="360">
        <v>0</v>
      </c>
      <c r="AF25" s="360">
        <v>0</v>
      </c>
      <c r="AG25" s="361">
        <f t="shared" ref="AG25:AG64" si="0">J25</f>
        <v>0</v>
      </c>
    </row>
    <row r="26" spans="1:36" x14ac:dyDescent="0.25">
      <c r="A26" s="362" t="s">
        <v>649</v>
      </c>
      <c r="B26" s="363" t="s">
        <v>142</v>
      </c>
      <c r="C26" s="360">
        <v>0</v>
      </c>
      <c r="D26" s="360">
        <v>0</v>
      </c>
      <c r="E26" s="360">
        <v>0</v>
      </c>
      <c r="F26" s="360">
        <v>0</v>
      </c>
      <c r="G26" s="360">
        <v>0</v>
      </c>
      <c r="H26" s="360">
        <v>0</v>
      </c>
      <c r="I26" s="360">
        <v>0</v>
      </c>
      <c r="J26" s="294">
        <v>0</v>
      </c>
      <c r="K26" s="360">
        <v>0</v>
      </c>
      <c r="L26" s="360">
        <v>0</v>
      </c>
      <c r="M26" s="360">
        <v>0</v>
      </c>
      <c r="N26" s="360">
        <v>0</v>
      </c>
      <c r="O26" s="360">
        <v>0</v>
      </c>
      <c r="P26" s="360">
        <v>0</v>
      </c>
      <c r="Q26" s="360">
        <v>0</v>
      </c>
      <c r="R26" s="360">
        <v>0</v>
      </c>
      <c r="S26" s="360">
        <v>0</v>
      </c>
      <c r="T26" s="360">
        <v>0</v>
      </c>
      <c r="U26" s="360">
        <v>0</v>
      </c>
      <c r="V26" s="360">
        <v>0</v>
      </c>
      <c r="W26" s="360">
        <v>0</v>
      </c>
      <c r="X26" s="360">
        <v>0</v>
      </c>
      <c r="Y26" s="360">
        <v>0</v>
      </c>
      <c r="Z26" s="360">
        <v>0</v>
      </c>
      <c r="AA26" s="360">
        <v>0</v>
      </c>
      <c r="AB26" s="360">
        <v>0</v>
      </c>
      <c r="AC26" s="360">
        <v>0</v>
      </c>
      <c r="AD26" s="360">
        <v>0</v>
      </c>
      <c r="AE26" s="360">
        <v>0</v>
      </c>
      <c r="AF26" s="360">
        <v>0</v>
      </c>
      <c r="AG26" s="361">
        <f t="shared" si="0"/>
        <v>0</v>
      </c>
    </row>
    <row r="27" spans="1:36" ht="31.5" x14ac:dyDescent="0.25">
      <c r="A27" s="362" t="s">
        <v>650</v>
      </c>
      <c r="B27" s="363" t="s">
        <v>603</v>
      </c>
      <c r="C27" s="360">
        <v>0</v>
      </c>
      <c r="D27" s="360">
        <v>0</v>
      </c>
      <c r="E27" s="360">
        <v>0</v>
      </c>
      <c r="F27" s="360">
        <v>0</v>
      </c>
      <c r="G27" s="360">
        <v>0</v>
      </c>
      <c r="H27" s="360">
        <v>0</v>
      </c>
      <c r="I27" s="360">
        <v>0</v>
      </c>
      <c r="J27" s="294">
        <v>0</v>
      </c>
      <c r="K27" s="360">
        <v>0</v>
      </c>
      <c r="L27" s="360">
        <v>0</v>
      </c>
      <c r="M27" s="360">
        <v>0</v>
      </c>
      <c r="N27" s="360">
        <v>0</v>
      </c>
      <c r="O27" s="360">
        <v>0</v>
      </c>
      <c r="P27" s="360">
        <v>0</v>
      </c>
      <c r="Q27" s="360">
        <v>0</v>
      </c>
      <c r="R27" s="360">
        <v>0</v>
      </c>
      <c r="S27" s="360">
        <v>0</v>
      </c>
      <c r="T27" s="360">
        <v>0</v>
      </c>
      <c r="U27" s="360">
        <v>0</v>
      </c>
      <c r="V27" s="360">
        <v>0</v>
      </c>
      <c r="W27" s="360">
        <v>0</v>
      </c>
      <c r="X27" s="360">
        <v>0</v>
      </c>
      <c r="Y27" s="360">
        <v>0</v>
      </c>
      <c r="Z27" s="360">
        <v>0</v>
      </c>
      <c r="AA27" s="360">
        <v>0</v>
      </c>
      <c r="AB27" s="360">
        <v>0</v>
      </c>
      <c r="AC27" s="360">
        <v>0</v>
      </c>
      <c r="AD27" s="360">
        <v>0</v>
      </c>
      <c r="AE27" s="360">
        <v>0</v>
      </c>
      <c r="AF27" s="360">
        <v>0</v>
      </c>
      <c r="AG27" s="361">
        <f t="shared" si="0"/>
        <v>0</v>
      </c>
    </row>
    <row r="28" spans="1:36" x14ac:dyDescent="0.25">
      <c r="A28" s="362" t="s">
        <v>651</v>
      </c>
      <c r="B28" s="363" t="s">
        <v>652</v>
      </c>
      <c r="C28" s="360">
        <v>0</v>
      </c>
      <c r="D28" s="360">
        <v>0</v>
      </c>
      <c r="E28" s="360">
        <v>0</v>
      </c>
      <c r="F28" s="360">
        <v>0</v>
      </c>
      <c r="G28" s="360">
        <v>0</v>
      </c>
      <c r="H28" s="360">
        <v>0</v>
      </c>
      <c r="I28" s="360">
        <v>0</v>
      </c>
      <c r="J28" s="294">
        <v>13.4538955</v>
      </c>
      <c r="K28" s="360">
        <v>0</v>
      </c>
      <c r="L28" s="360">
        <v>0</v>
      </c>
      <c r="M28" s="360">
        <v>0</v>
      </c>
      <c r="N28" s="360">
        <v>0</v>
      </c>
      <c r="O28" s="360">
        <v>0</v>
      </c>
      <c r="P28" s="360">
        <v>0</v>
      </c>
      <c r="Q28" s="360">
        <v>0</v>
      </c>
      <c r="R28" s="360">
        <v>0</v>
      </c>
      <c r="S28" s="360">
        <v>0</v>
      </c>
      <c r="T28" s="360">
        <v>0</v>
      </c>
      <c r="U28" s="360">
        <v>0</v>
      </c>
      <c r="V28" s="360">
        <v>0</v>
      </c>
      <c r="W28" s="360">
        <v>0</v>
      </c>
      <c r="X28" s="360">
        <v>0</v>
      </c>
      <c r="Y28" s="360">
        <v>0</v>
      </c>
      <c r="Z28" s="360">
        <v>0</v>
      </c>
      <c r="AA28" s="360">
        <v>0</v>
      </c>
      <c r="AB28" s="360">
        <v>0</v>
      </c>
      <c r="AC28" s="360">
        <v>0</v>
      </c>
      <c r="AD28" s="360">
        <v>0</v>
      </c>
      <c r="AE28" s="360">
        <v>0</v>
      </c>
      <c r="AF28" s="360">
        <v>0</v>
      </c>
      <c r="AG28" s="361">
        <f t="shared" si="0"/>
        <v>13.4538955</v>
      </c>
    </row>
    <row r="29" spans="1:36" x14ac:dyDescent="0.25">
      <c r="A29" s="362" t="s">
        <v>653</v>
      </c>
      <c r="B29" s="364" t="s">
        <v>604</v>
      </c>
      <c r="C29" s="360">
        <v>0</v>
      </c>
      <c r="D29" s="360">
        <f>D24-D30</f>
        <v>200.71237102999999</v>
      </c>
      <c r="E29" s="360">
        <v>0</v>
      </c>
      <c r="F29" s="360">
        <v>0</v>
      </c>
      <c r="G29" s="360">
        <v>0</v>
      </c>
      <c r="H29" s="360">
        <v>0</v>
      </c>
      <c r="I29" s="360">
        <v>0</v>
      </c>
      <c r="J29" s="294">
        <v>0</v>
      </c>
      <c r="K29" s="360">
        <v>0</v>
      </c>
      <c r="L29" s="360">
        <v>0</v>
      </c>
      <c r="M29" s="360">
        <v>0</v>
      </c>
      <c r="N29" s="360">
        <v>0</v>
      </c>
      <c r="O29" s="360">
        <v>0</v>
      </c>
      <c r="P29" s="360">
        <v>0</v>
      </c>
      <c r="Q29" s="360">
        <v>0</v>
      </c>
      <c r="R29" s="360">
        <v>0</v>
      </c>
      <c r="S29" s="360">
        <v>0</v>
      </c>
      <c r="T29" s="360">
        <v>0</v>
      </c>
      <c r="U29" s="360">
        <v>0</v>
      </c>
      <c r="V29" s="360">
        <v>0</v>
      </c>
      <c r="W29" s="360">
        <v>0</v>
      </c>
      <c r="X29" s="360">
        <v>0</v>
      </c>
      <c r="Y29" s="360">
        <v>0</v>
      </c>
      <c r="Z29" s="360">
        <v>0</v>
      </c>
      <c r="AA29" s="360">
        <v>0</v>
      </c>
      <c r="AB29" s="360">
        <v>0</v>
      </c>
      <c r="AC29" s="360">
        <v>0</v>
      </c>
      <c r="AD29" s="360">
        <v>0</v>
      </c>
      <c r="AE29" s="360">
        <v>0</v>
      </c>
      <c r="AF29" s="360">
        <v>0</v>
      </c>
      <c r="AG29" s="361">
        <f t="shared" si="0"/>
        <v>0</v>
      </c>
    </row>
    <row r="30" spans="1:36" ht="47.25" x14ac:dyDescent="0.25">
      <c r="A30" s="358" t="s">
        <v>63</v>
      </c>
      <c r="B30" s="359" t="s">
        <v>654</v>
      </c>
      <c r="C30" s="360">
        <v>0</v>
      </c>
      <c r="D30" s="294">
        <v>1122.46040655</v>
      </c>
      <c r="E30" s="360">
        <v>0</v>
      </c>
      <c r="F30" s="360">
        <v>0</v>
      </c>
      <c r="G30" s="360">
        <v>0</v>
      </c>
      <c r="H30" s="360">
        <v>0</v>
      </c>
      <c r="I30" s="360">
        <v>0</v>
      </c>
      <c r="J30" s="294">
        <v>0</v>
      </c>
      <c r="K30" s="360">
        <v>0</v>
      </c>
      <c r="L30" s="360">
        <v>0</v>
      </c>
      <c r="M30" s="360">
        <v>0</v>
      </c>
      <c r="N30" s="360">
        <v>0</v>
      </c>
      <c r="O30" s="360">
        <v>0</v>
      </c>
      <c r="P30" s="360">
        <v>0</v>
      </c>
      <c r="Q30" s="360">
        <v>0</v>
      </c>
      <c r="R30" s="360">
        <v>0</v>
      </c>
      <c r="S30" s="360">
        <v>0</v>
      </c>
      <c r="T30" s="360">
        <v>0</v>
      </c>
      <c r="U30" s="360">
        <v>0</v>
      </c>
      <c r="V30" s="360">
        <v>0</v>
      </c>
      <c r="W30" s="360">
        <v>0</v>
      </c>
      <c r="X30" s="360">
        <v>0</v>
      </c>
      <c r="Y30" s="360">
        <v>0</v>
      </c>
      <c r="Z30" s="360">
        <v>0</v>
      </c>
      <c r="AA30" s="360">
        <v>0</v>
      </c>
      <c r="AB30" s="360">
        <v>0</v>
      </c>
      <c r="AC30" s="360">
        <v>0</v>
      </c>
      <c r="AD30" s="360">
        <v>0</v>
      </c>
      <c r="AE30" s="360">
        <v>0</v>
      </c>
      <c r="AF30" s="360">
        <v>0</v>
      </c>
      <c r="AG30" s="361">
        <f t="shared" si="0"/>
        <v>0</v>
      </c>
    </row>
    <row r="31" spans="1:36" x14ac:dyDescent="0.25">
      <c r="A31" s="358" t="s">
        <v>655</v>
      </c>
      <c r="B31" s="363" t="s">
        <v>141</v>
      </c>
      <c r="C31" s="360">
        <v>0</v>
      </c>
      <c r="D31" s="294">
        <v>53.477931329999997</v>
      </c>
      <c r="E31" s="360">
        <v>0</v>
      </c>
      <c r="F31" s="360">
        <v>0</v>
      </c>
      <c r="G31" s="360">
        <v>0</v>
      </c>
      <c r="H31" s="360">
        <v>0</v>
      </c>
      <c r="I31" s="360">
        <v>0</v>
      </c>
      <c r="J31" s="363"/>
      <c r="K31" s="360">
        <v>0</v>
      </c>
      <c r="L31" s="360">
        <v>0</v>
      </c>
      <c r="M31" s="360">
        <v>0</v>
      </c>
      <c r="N31" s="360">
        <v>0</v>
      </c>
      <c r="O31" s="360">
        <v>0</v>
      </c>
      <c r="P31" s="360">
        <v>0</v>
      </c>
      <c r="Q31" s="360">
        <v>0</v>
      </c>
      <c r="R31" s="360">
        <v>0</v>
      </c>
      <c r="S31" s="360">
        <v>0</v>
      </c>
      <c r="T31" s="360">
        <v>0</v>
      </c>
      <c r="U31" s="360">
        <v>0</v>
      </c>
      <c r="V31" s="360">
        <v>0</v>
      </c>
      <c r="W31" s="360">
        <v>0</v>
      </c>
      <c r="X31" s="360">
        <v>0</v>
      </c>
      <c r="Y31" s="360">
        <v>0</v>
      </c>
      <c r="Z31" s="360">
        <v>0</v>
      </c>
      <c r="AA31" s="360">
        <v>0</v>
      </c>
      <c r="AB31" s="360">
        <v>0</v>
      </c>
      <c r="AC31" s="360">
        <v>0</v>
      </c>
      <c r="AD31" s="360">
        <v>0</v>
      </c>
      <c r="AE31" s="360">
        <v>0</v>
      </c>
      <c r="AF31" s="360">
        <v>0</v>
      </c>
      <c r="AG31" s="361">
        <f t="shared" si="0"/>
        <v>0</v>
      </c>
    </row>
    <row r="32" spans="1:36" ht="31.5" x14ac:dyDescent="0.25">
      <c r="A32" s="358" t="s">
        <v>656</v>
      </c>
      <c r="B32" s="363" t="s">
        <v>140</v>
      </c>
      <c r="C32" s="360">
        <v>0</v>
      </c>
      <c r="D32" s="294">
        <v>936.06974272000002</v>
      </c>
      <c r="E32" s="360">
        <v>0</v>
      </c>
      <c r="F32" s="360">
        <v>0</v>
      </c>
      <c r="G32" s="360">
        <v>0</v>
      </c>
      <c r="H32" s="360">
        <v>0</v>
      </c>
      <c r="I32" s="360">
        <v>0</v>
      </c>
      <c r="J32" s="363"/>
      <c r="K32" s="360">
        <v>0</v>
      </c>
      <c r="L32" s="360">
        <v>0</v>
      </c>
      <c r="M32" s="360">
        <v>0</v>
      </c>
      <c r="N32" s="360">
        <v>0</v>
      </c>
      <c r="O32" s="360">
        <v>0</v>
      </c>
      <c r="P32" s="360">
        <v>0</v>
      </c>
      <c r="Q32" s="360">
        <v>0</v>
      </c>
      <c r="R32" s="360">
        <v>0</v>
      </c>
      <c r="S32" s="360">
        <v>0</v>
      </c>
      <c r="T32" s="360">
        <v>0</v>
      </c>
      <c r="U32" s="360">
        <v>0</v>
      </c>
      <c r="V32" s="360">
        <v>0</v>
      </c>
      <c r="W32" s="360">
        <v>0</v>
      </c>
      <c r="X32" s="360">
        <v>0</v>
      </c>
      <c r="Y32" s="360">
        <v>0</v>
      </c>
      <c r="Z32" s="360">
        <v>0</v>
      </c>
      <c r="AA32" s="360">
        <v>0</v>
      </c>
      <c r="AB32" s="360">
        <v>0</v>
      </c>
      <c r="AC32" s="360">
        <v>0</v>
      </c>
      <c r="AD32" s="360">
        <v>0</v>
      </c>
      <c r="AE32" s="360">
        <v>0</v>
      </c>
      <c r="AF32" s="360">
        <v>0</v>
      </c>
      <c r="AG32" s="361">
        <f t="shared" si="0"/>
        <v>0</v>
      </c>
    </row>
    <row r="33" spans="1:33" x14ac:dyDescent="0.25">
      <c r="A33" s="358" t="s">
        <v>657</v>
      </c>
      <c r="B33" s="363" t="s">
        <v>139</v>
      </c>
      <c r="C33" s="360">
        <v>0</v>
      </c>
      <c r="D33" s="294">
        <v>35.566039740000001</v>
      </c>
      <c r="E33" s="360">
        <v>0</v>
      </c>
      <c r="F33" s="360">
        <v>0</v>
      </c>
      <c r="G33" s="360">
        <v>0</v>
      </c>
      <c r="H33" s="360">
        <v>0</v>
      </c>
      <c r="I33" s="360">
        <v>0</v>
      </c>
      <c r="J33" s="363"/>
      <c r="K33" s="360">
        <v>0</v>
      </c>
      <c r="L33" s="360">
        <v>0</v>
      </c>
      <c r="M33" s="360">
        <v>0</v>
      </c>
      <c r="N33" s="360">
        <v>0</v>
      </c>
      <c r="O33" s="360">
        <v>0</v>
      </c>
      <c r="P33" s="360">
        <v>0</v>
      </c>
      <c r="Q33" s="360">
        <v>0</v>
      </c>
      <c r="R33" s="360">
        <v>0</v>
      </c>
      <c r="S33" s="360">
        <v>0</v>
      </c>
      <c r="T33" s="360">
        <v>0</v>
      </c>
      <c r="U33" s="360">
        <v>0</v>
      </c>
      <c r="V33" s="360">
        <v>0</v>
      </c>
      <c r="W33" s="360">
        <v>0</v>
      </c>
      <c r="X33" s="360">
        <v>0</v>
      </c>
      <c r="Y33" s="360">
        <v>0</v>
      </c>
      <c r="Z33" s="360">
        <v>0</v>
      </c>
      <c r="AA33" s="360">
        <v>0</v>
      </c>
      <c r="AB33" s="360">
        <v>0</v>
      </c>
      <c r="AC33" s="360">
        <v>0</v>
      </c>
      <c r="AD33" s="360">
        <v>0</v>
      </c>
      <c r="AE33" s="360">
        <v>0</v>
      </c>
      <c r="AF33" s="360">
        <v>0</v>
      </c>
      <c r="AG33" s="361">
        <f t="shared" si="0"/>
        <v>0</v>
      </c>
    </row>
    <row r="34" spans="1:33" x14ac:dyDescent="0.25">
      <c r="A34" s="358" t="s">
        <v>658</v>
      </c>
      <c r="B34" s="363" t="s">
        <v>138</v>
      </c>
      <c r="C34" s="360">
        <v>0</v>
      </c>
      <c r="D34" s="294">
        <v>97.346692760000025</v>
      </c>
      <c r="E34" s="360">
        <v>0</v>
      </c>
      <c r="F34" s="360">
        <v>0</v>
      </c>
      <c r="G34" s="360">
        <v>0</v>
      </c>
      <c r="H34" s="360">
        <v>0</v>
      </c>
      <c r="I34" s="360">
        <v>0</v>
      </c>
      <c r="J34" s="363"/>
      <c r="K34" s="360">
        <v>0</v>
      </c>
      <c r="L34" s="360">
        <v>0</v>
      </c>
      <c r="M34" s="360">
        <v>0</v>
      </c>
      <c r="N34" s="360">
        <v>0</v>
      </c>
      <c r="O34" s="360">
        <v>0</v>
      </c>
      <c r="P34" s="360">
        <v>0</v>
      </c>
      <c r="Q34" s="360">
        <v>0</v>
      </c>
      <c r="R34" s="360">
        <v>0</v>
      </c>
      <c r="S34" s="360">
        <v>0</v>
      </c>
      <c r="T34" s="360">
        <v>0</v>
      </c>
      <c r="U34" s="360">
        <v>0</v>
      </c>
      <c r="V34" s="360">
        <v>0</v>
      </c>
      <c r="W34" s="360">
        <v>0</v>
      </c>
      <c r="X34" s="360">
        <v>0</v>
      </c>
      <c r="Y34" s="360">
        <v>0</v>
      </c>
      <c r="Z34" s="360">
        <v>0</v>
      </c>
      <c r="AA34" s="360">
        <v>0</v>
      </c>
      <c r="AB34" s="360">
        <v>0</v>
      </c>
      <c r="AC34" s="360">
        <v>0</v>
      </c>
      <c r="AD34" s="360">
        <v>0</v>
      </c>
      <c r="AE34" s="360">
        <v>0</v>
      </c>
      <c r="AF34" s="360">
        <v>0</v>
      </c>
      <c r="AG34" s="361">
        <f t="shared" si="0"/>
        <v>0</v>
      </c>
    </row>
    <row r="35" spans="1:33" ht="31.5" x14ac:dyDescent="0.25">
      <c r="A35" s="358" t="s">
        <v>62</v>
      </c>
      <c r="B35" s="359" t="s">
        <v>659</v>
      </c>
      <c r="C35" s="360">
        <v>0</v>
      </c>
      <c r="D35" s="360">
        <v>0</v>
      </c>
      <c r="E35" s="360">
        <v>0</v>
      </c>
      <c r="F35" s="360">
        <v>0</v>
      </c>
      <c r="G35" s="360">
        <v>0</v>
      </c>
      <c r="H35" s="360">
        <v>0</v>
      </c>
      <c r="I35" s="360">
        <v>0</v>
      </c>
      <c r="J35" s="363"/>
      <c r="K35" s="360">
        <v>0</v>
      </c>
      <c r="L35" s="360">
        <v>0</v>
      </c>
      <c r="M35" s="360">
        <v>0</v>
      </c>
      <c r="N35" s="360">
        <v>0</v>
      </c>
      <c r="O35" s="360">
        <v>0</v>
      </c>
      <c r="P35" s="360">
        <v>0</v>
      </c>
      <c r="Q35" s="360">
        <v>0</v>
      </c>
      <c r="R35" s="360">
        <v>0</v>
      </c>
      <c r="S35" s="360">
        <v>0</v>
      </c>
      <c r="T35" s="360">
        <v>0</v>
      </c>
      <c r="U35" s="360">
        <v>0</v>
      </c>
      <c r="V35" s="360">
        <v>0</v>
      </c>
      <c r="W35" s="360">
        <v>0</v>
      </c>
      <c r="X35" s="360">
        <v>0</v>
      </c>
      <c r="Y35" s="360">
        <v>0</v>
      </c>
      <c r="Z35" s="360">
        <v>0</v>
      </c>
      <c r="AA35" s="360">
        <v>0</v>
      </c>
      <c r="AB35" s="360">
        <v>0</v>
      </c>
      <c r="AC35" s="360">
        <v>0</v>
      </c>
      <c r="AD35" s="360">
        <v>0</v>
      </c>
      <c r="AE35" s="360">
        <v>0</v>
      </c>
      <c r="AF35" s="360">
        <v>0</v>
      </c>
      <c r="AG35" s="361">
        <f t="shared" si="0"/>
        <v>0</v>
      </c>
    </row>
    <row r="36" spans="1:33" ht="31.5" x14ac:dyDescent="0.25">
      <c r="A36" s="362" t="s">
        <v>660</v>
      </c>
      <c r="B36" s="365" t="s">
        <v>720</v>
      </c>
      <c r="C36" s="360">
        <v>0</v>
      </c>
      <c r="D36" s="360">
        <v>0</v>
      </c>
      <c r="E36" s="360">
        <v>0</v>
      </c>
      <c r="F36" s="360">
        <v>0</v>
      </c>
      <c r="G36" s="360">
        <v>0</v>
      </c>
      <c r="H36" s="360">
        <v>0</v>
      </c>
      <c r="I36" s="360">
        <v>0</v>
      </c>
      <c r="J36" s="363"/>
      <c r="K36" s="360">
        <v>0</v>
      </c>
      <c r="L36" s="360">
        <v>0</v>
      </c>
      <c r="M36" s="360">
        <v>0</v>
      </c>
      <c r="N36" s="360">
        <v>0</v>
      </c>
      <c r="O36" s="360">
        <v>0</v>
      </c>
      <c r="P36" s="360">
        <v>0</v>
      </c>
      <c r="Q36" s="360">
        <v>0</v>
      </c>
      <c r="R36" s="360">
        <v>0</v>
      </c>
      <c r="S36" s="360">
        <v>0</v>
      </c>
      <c r="T36" s="360">
        <v>0</v>
      </c>
      <c r="U36" s="360">
        <v>0</v>
      </c>
      <c r="V36" s="360">
        <v>0</v>
      </c>
      <c r="W36" s="360">
        <v>0</v>
      </c>
      <c r="X36" s="360">
        <v>0</v>
      </c>
      <c r="Y36" s="360">
        <v>0</v>
      </c>
      <c r="Z36" s="360">
        <v>0</v>
      </c>
      <c r="AA36" s="360">
        <v>0</v>
      </c>
      <c r="AB36" s="360">
        <v>0</v>
      </c>
      <c r="AC36" s="360">
        <v>0</v>
      </c>
      <c r="AD36" s="360">
        <v>0</v>
      </c>
      <c r="AE36" s="360">
        <v>0</v>
      </c>
      <c r="AF36" s="360">
        <v>0</v>
      </c>
      <c r="AG36" s="361">
        <f t="shared" si="0"/>
        <v>0</v>
      </c>
    </row>
    <row r="37" spans="1:33" x14ac:dyDescent="0.25">
      <c r="A37" s="362" t="s">
        <v>661</v>
      </c>
      <c r="B37" s="365" t="s">
        <v>721</v>
      </c>
      <c r="C37" s="360">
        <v>0</v>
      </c>
      <c r="D37" s="360">
        <v>0</v>
      </c>
      <c r="E37" s="360">
        <v>0</v>
      </c>
      <c r="F37" s="360">
        <v>0</v>
      </c>
      <c r="G37" s="360">
        <v>0</v>
      </c>
      <c r="H37" s="360">
        <v>0</v>
      </c>
      <c r="I37" s="360">
        <v>0</v>
      </c>
      <c r="J37" s="363"/>
      <c r="K37" s="360">
        <v>0</v>
      </c>
      <c r="L37" s="360">
        <v>0</v>
      </c>
      <c r="M37" s="360">
        <v>0</v>
      </c>
      <c r="N37" s="360">
        <v>0</v>
      </c>
      <c r="O37" s="360">
        <v>0</v>
      </c>
      <c r="P37" s="360">
        <v>0</v>
      </c>
      <c r="Q37" s="360">
        <v>0</v>
      </c>
      <c r="R37" s="360">
        <v>0</v>
      </c>
      <c r="S37" s="360">
        <v>0</v>
      </c>
      <c r="T37" s="360">
        <v>0</v>
      </c>
      <c r="U37" s="360">
        <v>0</v>
      </c>
      <c r="V37" s="360">
        <v>0</v>
      </c>
      <c r="W37" s="360">
        <v>0</v>
      </c>
      <c r="X37" s="360">
        <v>0</v>
      </c>
      <c r="Y37" s="360">
        <v>0</v>
      </c>
      <c r="Z37" s="360">
        <v>0</v>
      </c>
      <c r="AA37" s="360">
        <v>0</v>
      </c>
      <c r="AB37" s="360">
        <v>0</v>
      </c>
      <c r="AC37" s="360">
        <v>0</v>
      </c>
      <c r="AD37" s="360">
        <v>0</v>
      </c>
      <c r="AE37" s="360">
        <v>0</v>
      </c>
      <c r="AF37" s="360">
        <v>0</v>
      </c>
      <c r="AG37" s="361">
        <f t="shared" si="0"/>
        <v>0</v>
      </c>
    </row>
    <row r="38" spans="1:33" x14ac:dyDescent="0.25">
      <c r="A38" s="362" t="s">
        <v>662</v>
      </c>
      <c r="B38" s="365" t="s">
        <v>136</v>
      </c>
      <c r="C38" s="360">
        <v>0</v>
      </c>
      <c r="D38" s="360">
        <v>0</v>
      </c>
      <c r="E38" s="360">
        <v>0</v>
      </c>
      <c r="F38" s="360">
        <v>0</v>
      </c>
      <c r="G38" s="360">
        <v>0</v>
      </c>
      <c r="H38" s="360">
        <v>0</v>
      </c>
      <c r="I38" s="360">
        <v>0</v>
      </c>
      <c r="J38" s="363"/>
      <c r="K38" s="360">
        <v>0</v>
      </c>
      <c r="L38" s="360">
        <v>0</v>
      </c>
      <c r="M38" s="360">
        <v>0</v>
      </c>
      <c r="N38" s="360">
        <v>0</v>
      </c>
      <c r="O38" s="360">
        <v>0</v>
      </c>
      <c r="P38" s="360">
        <v>0</v>
      </c>
      <c r="Q38" s="360">
        <v>0</v>
      </c>
      <c r="R38" s="360">
        <v>0</v>
      </c>
      <c r="S38" s="360">
        <v>0</v>
      </c>
      <c r="T38" s="360">
        <v>0</v>
      </c>
      <c r="U38" s="360">
        <v>0</v>
      </c>
      <c r="V38" s="360">
        <v>0</v>
      </c>
      <c r="W38" s="360">
        <v>0</v>
      </c>
      <c r="X38" s="360">
        <v>0</v>
      </c>
      <c r="Y38" s="360">
        <v>0</v>
      </c>
      <c r="Z38" s="360">
        <v>0</v>
      </c>
      <c r="AA38" s="360">
        <v>0</v>
      </c>
      <c r="AB38" s="360">
        <v>0</v>
      </c>
      <c r="AC38" s="360">
        <v>0</v>
      </c>
      <c r="AD38" s="360">
        <v>0</v>
      </c>
      <c r="AE38" s="360">
        <v>0</v>
      </c>
      <c r="AF38" s="360">
        <v>0</v>
      </c>
      <c r="AG38" s="361">
        <f t="shared" si="0"/>
        <v>0</v>
      </c>
    </row>
    <row r="39" spans="1:33" ht="31.5" x14ac:dyDescent="0.25">
      <c r="A39" s="362" t="s">
        <v>663</v>
      </c>
      <c r="B39" s="363" t="s">
        <v>670</v>
      </c>
      <c r="C39" s="360">
        <v>0</v>
      </c>
      <c r="D39" s="360">
        <v>0</v>
      </c>
      <c r="E39" s="360">
        <v>0</v>
      </c>
      <c r="F39" s="360">
        <v>0</v>
      </c>
      <c r="G39" s="360">
        <v>0</v>
      </c>
      <c r="H39" s="360">
        <v>0</v>
      </c>
      <c r="I39" s="360">
        <v>0</v>
      </c>
      <c r="J39" s="363"/>
      <c r="K39" s="360">
        <v>0</v>
      </c>
      <c r="L39" s="360">
        <v>0</v>
      </c>
      <c r="M39" s="360">
        <v>0</v>
      </c>
      <c r="N39" s="360">
        <v>0</v>
      </c>
      <c r="O39" s="360">
        <v>0</v>
      </c>
      <c r="P39" s="360">
        <v>0</v>
      </c>
      <c r="Q39" s="360">
        <v>0</v>
      </c>
      <c r="R39" s="360">
        <v>0</v>
      </c>
      <c r="S39" s="360">
        <v>0</v>
      </c>
      <c r="T39" s="360">
        <v>0</v>
      </c>
      <c r="U39" s="360">
        <v>0</v>
      </c>
      <c r="V39" s="360">
        <v>0</v>
      </c>
      <c r="W39" s="360">
        <v>0</v>
      </c>
      <c r="X39" s="360">
        <v>0</v>
      </c>
      <c r="Y39" s="360">
        <v>0</v>
      </c>
      <c r="Z39" s="360">
        <v>0</v>
      </c>
      <c r="AA39" s="360">
        <v>0</v>
      </c>
      <c r="AB39" s="360">
        <v>0</v>
      </c>
      <c r="AC39" s="360">
        <v>0</v>
      </c>
      <c r="AD39" s="360">
        <v>0</v>
      </c>
      <c r="AE39" s="360">
        <v>0</v>
      </c>
      <c r="AF39" s="360">
        <v>0</v>
      </c>
      <c r="AG39" s="361">
        <f t="shared" si="0"/>
        <v>0</v>
      </c>
    </row>
    <row r="40" spans="1:33" ht="31.5" x14ac:dyDescent="0.25">
      <c r="A40" s="362" t="s">
        <v>664</v>
      </c>
      <c r="B40" s="363" t="s">
        <v>672</v>
      </c>
      <c r="C40" s="360">
        <v>0</v>
      </c>
      <c r="D40" s="360">
        <v>0</v>
      </c>
      <c r="E40" s="360">
        <v>0</v>
      </c>
      <c r="F40" s="360">
        <v>0</v>
      </c>
      <c r="G40" s="360">
        <v>0</v>
      </c>
      <c r="H40" s="360">
        <v>0</v>
      </c>
      <c r="I40" s="360">
        <v>0</v>
      </c>
      <c r="J40" s="363"/>
      <c r="K40" s="360">
        <v>0</v>
      </c>
      <c r="L40" s="360">
        <v>0</v>
      </c>
      <c r="M40" s="360">
        <v>0</v>
      </c>
      <c r="N40" s="360">
        <v>0</v>
      </c>
      <c r="O40" s="360">
        <v>0</v>
      </c>
      <c r="P40" s="360">
        <v>0</v>
      </c>
      <c r="Q40" s="360">
        <v>0</v>
      </c>
      <c r="R40" s="360">
        <v>0</v>
      </c>
      <c r="S40" s="360">
        <v>0</v>
      </c>
      <c r="T40" s="360">
        <v>0</v>
      </c>
      <c r="U40" s="360">
        <v>0</v>
      </c>
      <c r="V40" s="360">
        <v>0</v>
      </c>
      <c r="W40" s="360">
        <v>0</v>
      </c>
      <c r="X40" s="360">
        <v>0</v>
      </c>
      <c r="Y40" s="360">
        <v>0</v>
      </c>
      <c r="Z40" s="360">
        <v>0</v>
      </c>
      <c r="AA40" s="360">
        <v>0</v>
      </c>
      <c r="AB40" s="360">
        <v>0</v>
      </c>
      <c r="AC40" s="360">
        <v>0</v>
      </c>
      <c r="AD40" s="360">
        <v>0</v>
      </c>
      <c r="AE40" s="360">
        <v>0</v>
      </c>
      <c r="AF40" s="360">
        <v>0</v>
      </c>
      <c r="AG40" s="361">
        <f t="shared" si="0"/>
        <v>0</v>
      </c>
    </row>
    <row r="41" spans="1:33" x14ac:dyDescent="0.25">
      <c r="A41" s="362" t="s">
        <v>665</v>
      </c>
      <c r="B41" s="363" t="s">
        <v>135</v>
      </c>
      <c r="C41" s="360">
        <v>0</v>
      </c>
      <c r="D41" s="360">
        <v>0</v>
      </c>
      <c r="E41" s="360">
        <v>0</v>
      </c>
      <c r="F41" s="360">
        <v>0</v>
      </c>
      <c r="G41" s="360">
        <v>0</v>
      </c>
      <c r="H41" s="360">
        <v>0</v>
      </c>
      <c r="I41" s="360">
        <v>0</v>
      </c>
      <c r="J41" s="363"/>
      <c r="K41" s="360">
        <v>0</v>
      </c>
      <c r="L41" s="360">
        <v>0</v>
      </c>
      <c r="M41" s="360">
        <v>0</v>
      </c>
      <c r="N41" s="360">
        <v>0</v>
      </c>
      <c r="O41" s="360">
        <v>0</v>
      </c>
      <c r="P41" s="360">
        <v>0</v>
      </c>
      <c r="Q41" s="360">
        <v>0</v>
      </c>
      <c r="R41" s="360">
        <v>0</v>
      </c>
      <c r="S41" s="360">
        <v>0</v>
      </c>
      <c r="T41" s="360">
        <v>0</v>
      </c>
      <c r="U41" s="360">
        <v>0</v>
      </c>
      <c r="V41" s="360">
        <v>0</v>
      </c>
      <c r="W41" s="360">
        <v>0</v>
      </c>
      <c r="X41" s="360">
        <v>0</v>
      </c>
      <c r="Y41" s="360">
        <v>0</v>
      </c>
      <c r="Z41" s="360">
        <v>0</v>
      </c>
      <c r="AA41" s="360">
        <v>0</v>
      </c>
      <c r="AB41" s="360">
        <v>0</v>
      </c>
      <c r="AC41" s="360">
        <v>0</v>
      </c>
      <c r="AD41" s="360">
        <v>0</v>
      </c>
      <c r="AE41" s="360">
        <v>0</v>
      </c>
      <c r="AF41" s="360">
        <v>0</v>
      </c>
      <c r="AG41" s="361">
        <f t="shared" si="0"/>
        <v>0</v>
      </c>
    </row>
    <row r="42" spans="1:33" ht="18.75" x14ac:dyDescent="0.25">
      <c r="A42" s="362" t="s">
        <v>666</v>
      </c>
      <c r="B42" s="365" t="s">
        <v>722</v>
      </c>
      <c r="C42" s="360">
        <v>0</v>
      </c>
      <c r="D42" s="360">
        <v>0</v>
      </c>
      <c r="E42" s="360">
        <v>0</v>
      </c>
      <c r="F42" s="360">
        <v>0</v>
      </c>
      <c r="G42" s="360">
        <v>0</v>
      </c>
      <c r="H42" s="360">
        <v>0</v>
      </c>
      <c r="I42" s="360">
        <v>0</v>
      </c>
      <c r="J42" s="363"/>
      <c r="K42" s="360">
        <v>0</v>
      </c>
      <c r="L42" s="360">
        <v>0</v>
      </c>
      <c r="M42" s="360">
        <v>0</v>
      </c>
      <c r="N42" s="360">
        <v>0</v>
      </c>
      <c r="O42" s="360">
        <v>0</v>
      </c>
      <c r="P42" s="360">
        <v>0</v>
      </c>
      <c r="Q42" s="360">
        <v>0</v>
      </c>
      <c r="R42" s="360">
        <v>0</v>
      </c>
      <c r="S42" s="360">
        <v>0</v>
      </c>
      <c r="T42" s="360">
        <v>0</v>
      </c>
      <c r="U42" s="360">
        <v>0</v>
      </c>
      <c r="V42" s="360">
        <v>0</v>
      </c>
      <c r="W42" s="360">
        <v>0</v>
      </c>
      <c r="X42" s="360">
        <v>0</v>
      </c>
      <c r="Y42" s="360">
        <v>0</v>
      </c>
      <c r="Z42" s="360">
        <v>0</v>
      </c>
      <c r="AA42" s="360">
        <v>0</v>
      </c>
      <c r="AB42" s="360">
        <v>0</v>
      </c>
      <c r="AC42" s="360">
        <v>0</v>
      </c>
      <c r="AD42" s="360">
        <v>0</v>
      </c>
      <c r="AE42" s="360">
        <v>0</v>
      </c>
      <c r="AF42" s="360">
        <v>0</v>
      </c>
      <c r="AG42" s="361">
        <f t="shared" si="0"/>
        <v>0</v>
      </c>
    </row>
    <row r="43" spans="1:33" x14ac:dyDescent="0.25">
      <c r="A43" s="358" t="s">
        <v>61</v>
      </c>
      <c r="B43" s="359" t="s">
        <v>137</v>
      </c>
      <c r="C43" s="360">
        <v>0</v>
      </c>
      <c r="D43" s="360">
        <v>0</v>
      </c>
      <c r="E43" s="360">
        <v>0</v>
      </c>
      <c r="F43" s="360">
        <v>0</v>
      </c>
      <c r="G43" s="360">
        <v>0</v>
      </c>
      <c r="H43" s="360">
        <v>0</v>
      </c>
      <c r="I43" s="360">
        <v>0</v>
      </c>
      <c r="J43" s="363"/>
      <c r="K43" s="360">
        <v>0</v>
      </c>
      <c r="L43" s="360">
        <v>0</v>
      </c>
      <c r="M43" s="360">
        <v>0</v>
      </c>
      <c r="N43" s="360">
        <v>0</v>
      </c>
      <c r="O43" s="360">
        <v>0</v>
      </c>
      <c r="P43" s="360">
        <v>0</v>
      </c>
      <c r="Q43" s="360">
        <v>0</v>
      </c>
      <c r="R43" s="360">
        <v>0</v>
      </c>
      <c r="S43" s="360">
        <v>0</v>
      </c>
      <c r="T43" s="360">
        <v>0</v>
      </c>
      <c r="U43" s="360">
        <v>0</v>
      </c>
      <c r="V43" s="360">
        <v>0</v>
      </c>
      <c r="W43" s="360">
        <v>0</v>
      </c>
      <c r="X43" s="360">
        <v>0</v>
      </c>
      <c r="Y43" s="360">
        <v>0</v>
      </c>
      <c r="Z43" s="360">
        <v>0</v>
      </c>
      <c r="AA43" s="360">
        <v>0</v>
      </c>
      <c r="AB43" s="360">
        <v>0</v>
      </c>
      <c r="AC43" s="360">
        <v>0</v>
      </c>
      <c r="AD43" s="360">
        <v>0</v>
      </c>
      <c r="AE43" s="360">
        <v>0</v>
      </c>
      <c r="AF43" s="360">
        <v>0</v>
      </c>
      <c r="AG43" s="361">
        <f t="shared" si="0"/>
        <v>0</v>
      </c>
    </row>
    <row r="44" spans="1:33" x14ac:dyDescent="0.25">
      <c r="A44" s="362" t="s">
        <v>667</v>
      </c>
      <c r="B44" s="363" t="s">
        <v>723</v>
      </c>
      <c r="C44" s="360">
        <v>0</v>
      </c>
      <c r="D44" s="360">
        <v>0</v>
      </c>
      <c r="E44" s="360">
        <v>0</v>
      </c>
      <c r="F44" s="360">
        <v>0</v>
      </c>
      <c r="G44" s="360">
        <v>0</v>
      </c>
      <c r="H44" s="360">
        <v>0</v>
      </c>
      <c r="I44" s="360">
        <v>0</v>
      </c>
      <c r="J44" s="363"/>
      <c r="K44" s="360">
        <v>0</v>
      </c>
      <c r="L44" s="360">
        <v>0</v>
      </c>
      <c r="M44" s="360">
        <v>0</v>
      </c>
      <c r="N44" s="360">
        <v>0</v>
      </c>
      <c r="O44" s="360">
        <v>0</v>
      </c>
      <c r="P44" s="360">
        <v>0</v>
      </c>
      <c r="Q44" s="360">
        <v>0</v>
      </c>
      <c r="R44" s="360">
        <v>0</v>
      </c>
      <c r="S44" s="360">
        <v>0</v>
      </c>
      <c r="T44" s="360">
        <v>0</v>
      </c>
      <c r="U44" s="360">
        <v>0</v>
      </c>
      <c r="V44" s="360">
        <v>0</v>
      </c>
      <c r="W44" s="360">
        <v>0</v>
      </c>
      <c r="X44" s="360">
        <v>0</v>
      </c>
      <c r="Y44" s="360">
        <v>0</v>
      </c>
      <c r="Z44" s="360">
        <v>0</v>
      </c>
      <c r="AA44" s="360">
        <v>0</v>
      </c>
      <c r="AB44" s="360">
        <v>0</v>
      </c>
      <c r="AC44" s="360">
        <v>0</v>
      </c>
      <c r="AD44" s="360">
        <v>0</v>
      </c>
      <c r="AE44" s="360">
        <v>0</v>
      </c>
      <c r="AF44" s="360">
        <v>0</v>
      </c>
      <c r="AG44" s="361">
        <f t="shared" si="0"/>
        <v>0</v>
      </c>
    </row>
    <row r="45" spans="1:33" x14ac:dyDescent="0.25">
      <c r="A45" s="362" t="s">
        <v>668</v>
      </c>
      <c r="B45" s="363" t="s">
        <v>721</v>
      </c>
      <c r="C45" s="360">
        <v>0</v>
      </c>
      <c r="D45" s="360">
        <v>0</v>
      </c>
      <c r="E45" s="360">
        <v>0</v>
      </c>
      <c r="F45" s="360">
        <v>0</v>
      </c>
      <c r="G45" s="360">
        <v>0</v>
      </c>
      <c r="H45" s="360">
        <v>0</v>
      </c>
      <c r="I45" s="360">
        <v>0</v>
      </c>
      <c r="J45" s="363"/>
      <c r="K45" s="360">
        <v>0</v>
      </c>
      <c r="L45" s="360">
        <v>0</v>
      </c>
      <c r="M45" s="360">
        <v>0</v>
      </c>
      <c r="N45" s="360">
        <v>0</v>
      </c>
      <c r="O45" s="360">
        <v>0</v>
      </c>
      <c r="P45" s="360">
        <v>0</v>
      </c>
      <c r="Q45" s="360">
        <v>0</v>
      </c>
      <c r="R45" s="360">
        <v>0</v>
      </c>
      <c r="S45" s="360">
        <v>0</v>
      </c>
      <c r="T45" s="360">
        <v>0</v>
      </c>
      <c r="U45" s="360">
        <v>0</v>
      </c>
      <c r="V45" s="360">
        <v>0</v>
      </c>
      <c r="W45" s="360">
        <v>0</v>
      </c>
      <c r="X45" s="360">
        <v>0</v>
      </c>
      <c r="Y45" s="360">
        <v>0</v>
      </c>
      <c r="Z45" s="360">
        <v>0</v>
      </c>
      <c r="AA45" s="360">
        <v>0</v>
      </c>
      <c r="AB45" s="360">
        <v>0</v>
      </c>
      <c r="AC45" s="360">
        <v>0</v>
      </c>
      <c r="AD45" s="360">
        <v>0</v>
      </c>
      <c r="AE45" s="360">
        <v>0</v>
      </c>
      <c r="AF45" s="360">
        <v>0</v>
      </c>
      <c r="AG45" s="361">
        <f t="shared" si="0"/>
        <v>0</v>
      </c>
    </row>
    <row r="46" spans="1:33" x14ac:dyDescent="0.25">
      <c r="A46" s="362" t="s">
        <v>669</v>
      </c>
      <c r="B46" s="363" t="s">
        <v>136</v>
      </c>
      <c r="C46" s="360">
        <v>0</v>
      </c>
      <c r="D46" s="360">
        <v>0</v>
      </c>
      <c r="E46" s="360">
        <v>0</v>
      </c>
      <c r="F46" s="360">
        <v>0</v>
      </c>
      <c r="G46" s="360">
        <v>0</v>
      </c>
      <c r="H46" s="360">
        <v>0</v>
      </c>
      <c r="I46" s="360">
        <v>0</v>
      </c>
      <c r="J46" s="363"/>
      <c r="K46" s="360">
        <v>0</v>
      </c>
      <c r="L46" s="360">
        <v>0</v>
      </c>
      <c r="M46" s="360">
        <v>0</v>
      </c>
      <c r="N46" s="360">
        <v>0</v>
      </c>
      <c r="O46" s="360">
        <v>0</v>
      </c>
      <c r="P46" s="360">
        <v>0</v>
      </c>
      <c r="Q46" s="360">
        <v>0</v>
      </c>
      <c r="R46" s="360">
        <v>0</v>
      </c>
      <c r="S46" s="360">
        <v>0</v>
      </c>
      <c r="T46" s="360">
        <v>0</v>
      </c>
      <c r="U46" s="360">
        <v>0</v>
      </c>
      <c r="V46" s="360">
        <v>0</v>
      </c>
      <c r="W46" s="360">
        <v>0</v>
      </c>
      <c r="X46" s="360">
        <v>0</v>
      </c>
      <c r="Y46" s="360">
        <v>0</v>
      </c>
      <c r="Z46" s="360">
        <v>0</v>
      </c>
      <c r="AA46" s="360">
        <v>0</v>
      </c>
      <c r="AB46" s="360">
        <v>0</v>
      </c>
      <c r="AC46" s="360">
        <v>0</v>
      </c>
      <c r="AD46" s="360">
        <v>0</v>
      </c>
      <c r="AE46" s="360">
        <v>0</v>
      </c>
      <c r="AF46" s="360">
        <v>0</v>
      </c>
      <c r="AG46" s="361">
        <f t="shared" si="0"/>
        <v>0</v>
      </c>
    </row>
    <row r="47" spans="1:33" ht="31.5" x14ac:dyDescent="0.25">
      <c r="A47" s="362" t="s">
        <v>671</v>
      </c>
      <c r="B47" s="363" t="s">
        <v>670</v>
      </c>
      <c r="C47" s="360">
        <v>0</v>
      </c>
      <c r="D47" s="360">
        <v>0</v>
      </c>
      <c r="E47" s="360">
        <v>0</v>
      </c>
      <c r="F47" s="360">
        <v>0</v>
      </c>
      <c r="G47" s="360">
        <v>0</v>
      </c>
      <c r="H47" s="360">
        <v>0</v>
      </c>
      <c r="I47" s="360">
        <v>0</v>
      </c>
      <c r="J47" s="363"/>
      <c r="K47" s="360">
        <v>0</v>
      </c>
      <c r="L47" s="360">
        <v>0</v>
      </c>
      <c r="M47" s="360">
        <v>0</v>
      </c>
      <c r="N47" s="360">
        <v>0</v>
      </c>
      <c r="O47" s="360">
        <v>0</v>
      </c>
      <c r="P47" s="360">
        <v>0</v>
      </c>
      <c r="Q47" s="360">
        <v>0</v>
      </c>
      <c r="R47" s="360">
        <v>0</v>
      </c>
      <c r="S47" s="360">
        <v>0</v>
      </c>
      <c r="T47" s="360">
        <v>0</v>
      </c>
      <c r="U47" s="360">
        <v>0</v>
      </c>
      <c r="V47" s="360">
        <v>0</v>
      </c>
      <c r="W47" s="360">
        <v>0</v>
      </c>
      <c r="X47" s="360">
        <v>0</v>
      </c>
      <c r="Y47" s="360">
        <v>0</v>
      </c>
      <c r="Z47" s="360">
        <v>0</v>
      </c>
      <c r="AA47" s="360">
        <v>0</v>
      </c>
      <c r="AB47" s="360">
        <v>0</v>
      </c>
      <c r="AC47" s="360">
        <v>0</v>
      </c>
      <c r="AD47" s="360">
        <v>0</v>
      </c>
      <c r="AE47" s="360">
        <v>0</v>
      </c>
      <c r="AF47" s="360">
        <v>0</v>
      </c>
      <c r="AG47" s="361">
        <f t="shared" si="0"/>
        <v>0</v>
      </c>
    </row>
    <row r="48" spans="1:33" ht="31.5" x14ac:dyDescent="0.25">
      <c r="A48" s="362" t="s">
        <v>673</v>
      </c>
      <c r="B48" s="363" t="s">
        <v>672</v>
      </c>
      <c r="C48" s="360">
        <v>0</v>
      </c>
      <c r="D48" s="360">
        <v>0</v>
      </c>
      <c r="E48" s="360">
        <v>0</v>
      </c>
      <c r="F48" s="360">
        <v>0</v>
      </c>
      <c r="G48" s="360">
        <v>0</v>
      </c>
      <c r="H48" s="360">
        <v>0</v>
      </c>
      <c r="I48" s="360">
        <v>0</v>
      </c>
      <c r="J48" s="363"/>
      <c r="K48" s="360">
        <v>0</v>
      </c>
      <c r="L48" s="360">
        <v>0</v>
      </c>
      <c r="M48" s="360">
        <v>0</v>
      </c>
      <c r="N48" s="360">
        <v>0</v>
      </c>
      <c r="O48" s="360">
        <v>0</v>
      </c>
      <c r="P48" s="360">
        <v>0</v>
      </c>
      <c r="Q48" s="360">
        <v>0</v>
      </c>
      <c r="R48" s="360">
        <v>0</v>
      </c>
      <c r="S48" s="360">
        <v>0</v>
      </c>
      <c r="T48" s="360">
        <v>0</v>
      </c>
      <c r="U48" s="360">
        <v>0</v>
      </c>
      <c r="V48" s="360">
        <v>0</v>
      </c>
      <c r="W48" s="360">
        <v>0</v>
      </c>
      <c r="X48" s="360">
        <v>0</v>
      </c>
      <c r="Y48" s="360">
        <v>0</v>
      </c>
      <c r="Z48" s="360">
        <v>0</v>
      </c>
      <c r="AA48" s="360">
        <v>0</v>
      </c>
      <c r="AB48" s="360">
        <v>0</v>
      </c>
      <c r="AC48" s="360">
        <v>0</v>
      </c>
      <c r="AD48" s="360">
        <v>0</v>
      </c>
      <c r="AE48" s="360">
        <v>0</v>
      </c>
      <c r="AF48" s="360">
        <v>0</v>
      </c>
      <c r="AG48" s="361">
        <f t="shared" si="0"/>
        <v>0</v>
      </c>
    </row>
    <row r="49" spans="1:33" x14ac:dyDescent="0.25">
      <c r="A49" s="362" t="s">
        <v>674</v>
      </c>
      <c r="B49" s="363" t="s">
        <v>135</v>
      </c>
      <c r="C49" s="360">
        <v>0</v>
      </c>
      <c r="D49" s="360">
        <v>0</v>
      </c>
      <c r="E49" s="360">
        <v>0</v>
      </c>
      <c r="F49" s="360">
        <v>0</v>
      </c>
      <c r="G49" s="360">
        <v>0</v>
      </c>
      <c r="H49" s="360">
        <v>0</v>
      </c>
      <c r="I49" s="360">
        <v>0</v>
      </c>
      <c r="J49" s="363"/>
      <c r="K49" s="360">
        <v>0</v>
      </c>
      <c r="L49" s="360">
        <v>0</v>
      </c>
      <c r="M49" s="360">
        <v>0</v>
      </c>
      <c r="N49" s="360">
        <v>0</v>
      </c>
      <c r="O49" s="360">
        <v>0</v>
      </c>
      <c r="P49" s="360">
        <v>0</v>
      </c>
      <c r="Q49" s="360">
        <v>0</v>
      </c>
      <c r="R49" s="360">
        <v>0</v>
      </c>
      <c r="S49" s="360">
        <v>0</v>
      </c>
      <c r="T49" s="360">
        <v>0</v>
      </c>
      <c r="U49" s="360">
        <v>0</v>
      </c>
      <c r="V49" s="360">
        <v>0</v>
      </c>
      <c r="W49" s="360">
        <v>0</v>
      </c>
      <c r="X49" s="360">
        <v>0</v>
      </c>
      <c r="Y49" s="360">
        <v>0</v>
      </c>
      <c r="Z49" s="360">
        <v>0</v>
      </c>
      <c r="AA49" s="360">
        <v>0</v>
      </c>
      <c r="AB49" s="360">
        <v>0</v>
      </c>
      <c r="AC49" s="360">
        <v>0</v>
      </c>
      <c r="AD49" s="360">
        <v>0</v>
      </c>
      <c r="AE49" s="360">
        <v>0</v>
      </c>
      <c r="AF49" s="360">
        <v>0</v>
      </c>
      <c r="AG49" s="361">
        <f t="shared" si="0"/>
        <v>0</v>
      </c>
    </row>
    <row r="50" spans="1:33" ht="18.75" x14ac:dyDescent="0.25">
      <c r="A50" s="362" t="s">
        <v>675</v>
      </c>
      <c r="B50" s="365" t="s">
        <v>722</v>
      </c>
      <c r="C50" s="360">
        <v>0</v>
      </c>
      <c r="D50" s="360">
        <v>0</v>
      </c>
      <c r="E50" s="360">
        <v>0</v>
      </c>
      <c r="F50" s="360">
        <v>0</v>
      </c>
      <c r="G50" s="360">
        <v>0</v>
      </c>
      <c r="H50" s="360">
        <v>0</v>
      </c>
      <c r="I50" s="360">
        <v>0</v>
      </c>
      <c r="J50" s="363"/>
      <c r="K50" s="360">
        <v>0</v>
      </c>
      <c r="L50" s="360">
        <v>0</v>
      </c>
      <c r="M50" s="360">
        <v>0</v>
      </c>
      <c r="N50" s="360">
        <v>0</v>
      </c>
      <c r="O50" s="360">
        <v>0</v>
      </c>
      <c r="P50" s="360">
        <v>0</v>
      </c>
      <c r="Q50" s="360">
        <v>0</v>
      </c>
      <c r="R50" s="360">
        <v>0</v>
      </c>
      <c r="S50" s="360">
        <v>0</v>
      </c>
      <c r="T50" s="360">
        <v>0</v>
      </c>
      <c r="U50" s="360">
        <v>0</v>
      </c>
      <c r="V50" s="360">
        <v>0</v>
      </c>
      <c r="W50" s="360">
        <v>0</v>
      </c>
      <c r="X50" s="360">
        <v>0</v>
      </c>
      <c r="Y50" s="360">
        <v>0</v>
      </c>
      <c r="Z50" s="360">
        <v>0</v>
      </c>
      <c r="AA50" s="360">
        <v>0</v>
      </c>
      <c r="AB50" s="360">
        <v>0</v>
      </c>
      <c r="AC50" s="360">
        <v>0</v>
      </c>
      <c r="AD50" s="360">
        <v>0</v>
      </c>
      <c r="AE50" s="360">
        <v>0</v>
      </c>
      <c r="AF50" s="360">
        <v>0</v>
      </c>
      <c r="AG50" s="361">
        <f t="shared" si="0"/>
        <v>0</v>
      </c>
    </row>
    <row r="51" spans="1:33" ht="35.25" customHeight="1" x14ac:dyDescent="0.25">
      <c r="A51" s="358" t="s">
        <v>59</v>
      </c>
      <c r="B51" s="359" t="s">
        <v>134</v>
      </c>
      <c r="C51" s="360">
        <v>0</v>
      </c>
      <c r="D51" s="360">
        <v>0</v>
      </c>
      <c r="E51" s="360">
        <v>0</v>
      </c>
      <c r="F51" s="360">
        <v>0</v>
      </c>
      <c r="G51" s="360">
        <v>0</v>
      </c>
      <c r="H51" s="360">
        <v>0</v>
      </c>
      <c r="I51" s="360">
        <v>0</v>
      </c>
      <c r="J51" s="363"/>
      <c r="K51" s="360">
        <v>0</v>
      </c>
      <c r="L51" s="360">
        <v>0</v>
      </c>
      <c r="M51" s="360">
        <v>0</v>
      </c>
      <c r="N51" s="360">
        <v>0</v>
      </c>
      <c r="O51" s="360">
        <v>0</v>
      </c>
      <c r="P51" s="360">
        <v>0</v>
      </c>
      <c r="Q51" s="360">
        <v>0</v>
      </c>
      <c r="R51" s="360">
        <v>0</v>
      </c>
      <c r="S51" s="360">
        <v>0</v>
      </c>
      <c r="T51" s="360">
        <v>0</v>
      </c>
      <c r="U51" s="360">
        <v>0</v>
      </c>
      <c r="V51" s="360">
        <v>0</v>
      </c>
      <c r="W51" s="360">
        <v>0</v>
      </c>
      <c r="X51" s="360">
        <v>0</v>
      </c>
      <c r="Y51" s="360">
        <v>0</v>
      </c>
      <c r="Z51" s="360">
        <v>0</v>
      </c>
      <c r="AA51" s="360">
        <v>0</v>
      </c>
      <c r="AB51" s="360">
        <v>0</v>
      </c>
      <c r="AC51" s="360">
        <v>0</v>
      </c>
      <c r="AD51" s="360">
        <v>0</v>
      </c>
      <c r="AE51" s="360">
        <v>0</v>
      </c>
      <c r="AF51" s="360">
        <v>0</v>
      </c>
      <c r="AG51" s="361">
        <f t="shared" si="0"/>
        <v>0</v>
      </c>
    </row>
    <row r="52" spans="1:33" x14ac:dyDescent="0.25">
      <c r="A52" s="362" t="s">
        <v>676</v>
      </c>
      <c r="B52" s="363" t="s">
        <v>133</v>
      </c>
      <c r="C52" s="360">
        <v>0</v>
      </c>
      <c r="D52" s="360">
        <f>D30</f>
        <v>1122.46040655</v>
      </c>
      <c r="E52" s="360">
        <v>0</v>
      </c>
      <c r="F52" s="360">
        <v>0</v>
      </c>
      <c r="G52" s="360">
        <v>0</v>
      </c>
      <c r="H52" s="360">
        <v>0</v>
      </c>
      <c r="I52" s="360">
        <v>0</v>
      </c>
      <c r="J52" s="363"/>
      <c r="K52" s="360">
        <v>0</v>
      </c>
      <c r="L52" s="360">
        <v>0</v>
      </c>
      <c r="M52" s="360">
        <v>0</v>
      </c>
      <c r="N52" s="360">
        <v>0</v>
      </c>
      <c r="O52" s="360">
        <v>0</v>
      </c>
      <c r="P52" s="360">
        <v>0</v>
      </c>
      <c r="Q52" s="360">
        <v>0</v>
      </c>
      <c r="R52" s="360">
        <v>0</v>
      </c>
      <c r="S52" s="360">
        <v>0</v>
      </c>
      <c r="T52" s="360">
        <v>0</v>
      </c>
      <c r="U52" s="360">
        <v>0</v>
      </c>
      <c r="V52" s="360">
        <v>0</v>
      </c>
      <c r="W52" s="360">
        <v>0</v>
      </c>
      <c r="X52" s="360">
        <v>0</v>
      </c>
      <c r="Y52" s="360">
        <v>0</v>
      </c>
      <c r="Z52" s="360">
        <v>0</v>
      </c>
      <c r="AA52" s="360">
        <v>0</v>
      </c>
      <c r="AB52" s="360">
        <v>0</v>
      </c>
      <c r="AC52" s="360">
        <v>0</v>
      </c>
      <c r="AD52" s="360">
        <v>0</v>
      </c>
      <c r="AE52" s="360">
        <v>0</v>
      </c>
      <c r="AF52" s="360">
        <v>0</v>
      </c>
      <c r="AG52" s="361">
        <f t="shared" si="0"/>
        <v>0</v>
      </c>
    </row>
    <row r="53" spans="1:33" x14ac:dyDescent="0.25">
      <c r="A53" s="362" t="s">
        <v>677</v>
      </c>
      <c r="B53" s="363" t="s">
        <v>131</v>
      </c>
      <c r="C53" s="360">
        <v>0</v>
      </c>
      <c r="D53" s="360">
        <v>0</v>
      </c>
      <c r="E53" s="360">
        <v>0</v>
      </c>
      <c r="F53" s="360">
        <v>0</v>
      </c>
      <c r="G53" s="360">
        <v>0</v>
      </c>
      <c r="H53" s="360">
        <v>0</v>
      </c>
      <c r="I53" s="360">
        <v>0</v>
      </c>
      <c r="J53" s="363"/>
      <c r="K53" s="360">
        <v>0</v>
      </c>
      <c r="L53" s="360">
        <v>0</v>
      </c>
      <c r="M53" s="360">
        <v>0</v>
      </c>
      <c r="N53" s="360">
        <v>0</v>
      </c>
      <c r="O53" s="360">
        <v>0</v>
      </c>
      <c r="P53" s="360">
        <v>0</v>
      </c>
      <c r="Q53" s="360">
        <v>0</v>
      </c>
      <c r="R53" s="360">
        <v>0</v>
      </c>
      <c r="S53" s="360">
        <v>0</v>
      </c>
      <c r="T53" s="360">
        <v>0</v>
      </c>
      <c r="U53" s="360">
        <v>0</v>
      </c>
      <c r="V53" s="360">
        <v>0</v>
      </c>
      <c r="W53" s="360">
        <v>0</v>
      </c>
      <c r="X53" s="360">
        <v>0</v>
      </c>
      <c r="Y53" s="360">
        <v>0</v>
      </c>
      <c r="Z53" s="360">
        <v>0</v>
      </c>
      <c r="AA53" s="360">
        <v>0</v>
      </c>
      <c r="AB53" s="360">
        <v>0</v>
      </c>
      <c r="AC53" s="360">
        <v>0</v>
      </c>
      <c r="AD53" s="360">
        <v>0</v>
      </c>
      <c r="AE53" s="360">
        <v>0</v>
      </c>
      <c r="AF53" s="360">
        <v>0</v>
      </c>
      <c r="AG53" s="361">
        <f t="shared" si="0"/>
        <v>0</v>
      </c>
    </row>
    <row r="54" spans="1:33" x14ac:dyDescent="0.25">
      <c r="A54" s="362" t="s">
        <v>678</v>
      </c>
      <c r="B54" s="365" t="s">
        <v>130</v>
      </c>
      <c r="C54" s="360">
        <v>0</v>
      </c>
      <c r="D54" s="360">
        <v>0</v>
      </c>
      <c r="E54" s="360">
        <v>0</v>
      </c>
      <c r="F54" s="360">
        <v>0</v>
      </c>
      <c r="G54" s="360">
        <v>0</v>
      </c>
      <c r="H54" s="360">
        <v>0</v>
      </c>
      <c r="I54" s="360">
        <v>0</v>
      </c>
      <c r="J54" s="363"/>
      <c r="K54" s="360">
        <v>0</v>
      </c>
      <c r="L54" s="360">
        <v>0</v>
      </c>
      <c r="M54" s="360">
        <v>0</v>
      </c>
      <c r="N54" s="360">
        <v>0</v>
      </c>
      <c r="O54" s="360">
        <v>0</v>
      </c>
      <c r="P54" s="360">
        <v>0</v>
      </c>
      <c r="Q54" s="360">
        <v>0</v>
      </c>
      <c r="R54" s="360">
        <v>0</v>
      </c>
      <c r="S54" s="360">
        <v>0</v>
      </c>
      <c r="T54" s="360">
        <v>0</v>
      </c>
      <c r="U54" s="360">
        <v>0</v>
      </c>
      <c r="V54" s="360">
        <v>0</v>
      </c>
      <c r="W54" s="360">
        <v>0</v>
      </c>
      <c r="X54" s="360">
        <v>0</v>
      </c>
      <c r="Y54" s="360">
        <v>0</v>
      </c>
      <c r="Z54" s="360">
        <v>0</v>
      </c>
      <c r="AA54" s="360">
        <v>0</v>
      </c>
      <c r="AB54" s="360">
        <v>0</v>
      </c>
      <c r="AC54" s="360">
        <v>0</v>
      </c>
      <c r="AD54" s="360">
        <v>0</v>
      </c>
      <c r="AE54" s="360">
        <v>0</v>
      </c>
      <c r="AF54" s="360">
        <v>0</v>
      </c>
      <c r="AG54" s="361">
        <f t="shared" si="0"/>
        <v>0</v>
      </c>
    </row>
    <row r="55" spans="1:33" x14ac:dyDescent="0.25">
      <c r="A55" s="362" t="s">
        <v>679</v>
      </c>
      <c r="B55" s="365" t="s">
        <v>129</v>
      </c>
      <c r="C55" s="360">
        <v>0</v>
      </c>
      <c r="D55" s="360">
        <v>0</v>
      </c>
      <c r="E55" s="360">
        <v>0</v>
      </c>
      <c r="F55" s="360">
        <v>0</v>
      </c>
      <c r="G55" s="360">
        <v>0</v>
      </c>
      <c r="H55" s="360">
        <v>0</v>
      </c>
      <c r="I55" s="360">
        <v>0</v>
      </c>
      <c r="J55" s="363"/>
      <c r="K55" s="360">
        <v>0</v>
      </c>
      <c r="L55" s="360">
        <v>0</v>
      </c>
      <c r="M55" s="360">
        <v>0</v>
      </c>
      <c r="N55" s="360">
        <v>0</v>
      </c>
      <c r="O55" s="360">
        <v>0</v>
      </c>
      <c r="P55" s="360">
        <v>0</v>
      </c>
      <c r="Q55" s="360">
        <v>0</v>
      </c>
      <c r="R55" s="360">
        <v>0</v>
      </c>
      <c r="S55" s="360">
        <v>0</v>
      </c>
      <c r="T55" s="360">
        <v>0</v>
      </c>
      <c r="U55" s="360">
        <v>0</v>
      </c>
      <c r="V55" s="360">
        <v>0</v>
      </c>
      <c r="W55" s="360">
        <v>0</v>
      </c>
      <c r="X55" s="360">
        <v>0</v>
      </c>
      <c r="Y55" s="360">
        <v>0</v>
      </c>
      <c r="Z55" s="360">
        <v>0</v>
      </c>
      <c r="AA55" s="360">
        <v>0</v>
      </c>
      <c r="AB55" s="360">
        <v>0</v>
      </c>
      <c r="AC55" s="360">
        <v>0</v>
      </c>
      <c r="AD55" s="360">
        <v>0</v>
      </c>
      <c r="AE55" s="360">
        <v>0</v>
      </c>
      <c r="AF55" s="360">
        <v>0</v>
      </c>
      <c r="AG55" s="361">
        <f t="shared" si="0"/>
        <v>0</v>
      </c>
    </row>
    <row r="56" spans="1:33" x14ac:dyDescent="0.25">
      <c r="A56" s="362" t="s">
        <v>680</v>
      </c>
      <c r="B56" s="365" t="s">
        <v>128</v>
      </c>
      <c r="C56" s="360">
        <v>0</v>
      </c>
      <c r="D56" s="360">
        <v>0</v>
      </c>
      <c r="E56" s="360">
        <v>0</v>
      </c>
      <c r="F56" s="360">
        <v>0</v>
      </c>
      <c r="G56" s="360">
        <v>0</v>
      </c>
      <c r="H56" s="360">
        <v>0</v>
      </c>
      <c r="I56" s="360">
        <v>0</v>
      </c>
      <c r="J56" s="363"/>
      <c r="K56" s="360">
        <v>0</v>
      </c>
      <c r="L56" s="360">
        <v>0</v>
      </c>
      <c r="M56" s="360">
        <v>0</v>
      </c>
      <c r="N56" s="360">
        <v>0</v>
      </c>
      <c r="O56" s="360">
        <v>0</v>
      </c>
      <c r="P56" s="360">
        <v>0</v>
      </c>
      <c r="Q56" s="360">
        <v>0</v>
      </c>
      <c r="R56" s="360">
        <v>0</v>
      </c>
      <c r="S56" s="360">
        <v>0</v>
      </c>
      <c r="T56" s="360">
        <v>0</v>
      </c>
      <c r="U56" s="360">
        <v>0</v>
      </c>
      <c r="V56" s="360">
        <v>0</v>
      </c>
      <c r="W56" s="360">
        <v>0</v>
      </c>
      <c r="X56" s="360">
        <v>0</v>
      </c>
      <c r="Y56" s="360">
        <v>0</v>
      </c>
      <c r="Z56" s="360">
        <v>0</v>
      </c>
      <c r="AA56" s="360">
        <v>0</v>
      </c>
      <c r="AB56" s="360">
        <v>0</v>
      </c>
      <c r="AC56" s="360">
        <v>0</v>
      </c>
      <c r="AD56" s="360">
        <v>0</v>
      </c>
      <c r="AE56" s="360">
        <v>0</v>
      </c>
      <c r="AF56" s="360">
        <v>0</v>
      </c>
      <c r="AG56" s="361">
        <f t="shared" si="0"/>
        <v>0</v>
      </c>
    </row>
    <row r="57" spans="1:33" ht="18.75" x14ac:dyDescent="0.25">
      <c r="A57" s="362" t="s">
        <v>681</v>
      </c>
      <c r="B57" s="365" t="s">
        <v>724</v>
      </c>
      <c r="C57" s="360">
        <v>0</v>
      </c>
      <c r="D57" s="360">
        <v>0</v>
      </c>
      <c r="E57" s="360">
        <v>0</v>
      </c>
      <c r="F57" s="360">
        <v>0</v>
      </c>
      <c r="G57" s="360">
        <v>0</v>
      </c>
      <c r="H57" s="360">
        <v>0</v>
      </c>
      <c r="I57" s="360">
        <v>0</v>
      </c>
      <c r="J57" s="363"/>
      <c r="K57" s="360">
        <v>0</v>
      </c>
      <c r="L57" s="360">
        <v>0</v>
      </c>
      <c r="M57" s="360">
        <v>0</v>
      </c>
      <c r="N57" s="360">
        <v>0</v>
      </c>
      <c r="O57" s="360">
        <v>0</v>
      </c>
      <c r="P57" s="360">
        <v>0</v>
      </c>
      <c r="Q57" s="360">
        <v>0</v>
      </c>
      <c r="R57" s="360">
        <v>0</v>
      </c>
      <c r="S57" s="360">
        <v>0</v>
      </c>
      <c r="T57" s="360">
        <v>0</v>
      </c>
      <c r="U57" s="360">
        <v>0</v>
      </c>
      <c r="V57" s="360">
        <v>0</v>
      </c>
      <c r="W57" s="360">
        <v>0</v>
      </c>
      <c r="X57" s="360">
        <v>0</v>
      </c>
      <c r="Y57" s="360">
        <v>0</v>
      </c>
      <c r="Z57" s="360">
        <v>0</v>
      </c>
      <c r="AA57" s="360">
        <v>0</v>
      </c>
      <c r="AB57" s="360">
        <v>0</v>
      </c>
      <c r="AC57" s="360">
        <v>0</v>
      </c>
      <c r="AD57" s="360">
        <v>0</v>
      </c>
      <c r="AE57" s="360">
        <v>0</v>
      </c>
      <c r="AF57" s="360">
        <v>0</v>
      </c>
      <c r="AG57" s="361">
        <f t="shared" si="0"/>
        <v>0</v>
      </c>
    </row>
    <row r="58" spans="1:33" ht="36.75" customHeight="1" x14ac:dyDescent="0.25">
      <c r="A58" s="358" t="s">
        <v>58</v>
      </c>
      <c r="B58" s="366" t="s">
        <v>179</v>
      </c>
      <c r="C58" s="360">
        <v>0</v>
      </c>
      <c r="D58" s="360">
        <v>0</v>
      </c>
      <c r="E58" s="360">
        <v>0</v>
      </c>
      <c r="F58" s="360">
        <v>0</v>
      </c>
      <c r="G58" s="360">
        <v>0</v>
      </c>
      <c r="H58" s="360">
        <v>0</v>
      </c>
      <c r="I58" s="360">
        <v>0</v>
      </c>
      <c r="J58" s="363"/>
      <c r="K58" s="360">
        <v>0</v>
      </c>
      <c r="L58" s="360">
        <v>0</v>
      </c>
      <c r="M58" s="360">
        <v>0</v>
      </c>
      <c r="N58" s="360">
        <v>0</v>
      </c>
      <c r="O58" s="360">
        <v>0</v>
      </c>
      <c r="P58" s="360">
        <v>0</v>
      </c>
      <c r="Q58" s="360">
        <v>0</v>
      </c>
      <c r="R58" s="360">
        <v>0</v>
      </c>
      <c r="S58" s="360">
        <v>0</v>
      </c>
      <c r="T58" s="360">
        <v>0</v>
      </c>
      <c r="U58" s="360">
        <v>0</v>
      </c>
      <c r="V58" s="360">
        <v>0</v>
      </c>
      <c r="W58" s="360">
        <v>0</v>
      </c>
      <c r="X58" s="360">
        <v>0</v>
      </c>
      <c r="Y58" s="360">
        <v>0</v>
      </c>
      <c r="Z58" s="360">
        <v>0</v>
      </c>
      <c r="AA58" s="360">
        <v>0</v>
      </c>
      <c r="AB58" s="360">
        <v>0</v>
      </c>
      <c r="AC58" s="360">
        <v>0</v>
      </c>
      <c r="AD58" s="360">
        <v>0</v>
      </c>
      <c r="AE58" s="360">
        <v>0</v>
      </c>
      <c r="AF58" s="360">
        <v>0</v>
      </c>
      <c r="AG58" s="361">
        <f t="shared" si="0"/>
        <v>0</v>
      </c>
    </row>
    <row r="59" spans="1:33" x14ac:dyDescent="0.25">
      <c r="A59" s="358" t="s">
        <v>56</v>
      </c>
      <c r="B59" s="359" t="s">
        <v>132</v>
      </c>
      <c r="C59" s="360">
        <v>0</v>
      </c>
      <c r="D59" s="360">
        <v>0</v>
      </c>
      <c r="E59" s="360">
        <v>0</v>
      </c>
      <c r="F59" s="360">
        <v>0</v>
      </c>
      <c r="G59" s="360">
        <v>0</v>
      </c>
      <c r="H59" s="360">
        <v>0</v>
      </c>
      <c r="I59" s="360">
        <v>0</v>
      </c>
      <c r="J59" s="363"/>
      <c r="K59" s="360">
        <v>0</v>
      </c>
      <c r="L59" s="360">
        <v>0</v>
      </c>
      <c r="M59" s="360">
        <v>0</v>
      </c>
      <c r="N59" s="360">
        <v>0</v>
      </c>
      <c r="O59" s="360">
        <v>0</v>
      </c>
      <c r="P59" s="360">
        <v>0</v>
      </c>
      <c r="Q59" s="360">
        <v>0</v>
      </c>
      <c r="R59" s="360">
        <v>0</v>
      </c>
      <c r="S59" s="360">
        <v>0</v>
      </c>
      <c r="T59" s="360">
        <v>0</v>
      </c>
      <c r="U59" s="360">
        <v>0</v>
      </c>
      <c r="V59" s="360">
        <v>0</v>
      </c>
      <c r="W59" s="360">
        <v>0</v>
      </c>
      <c r="X59" s="360">
        <v>0</v>
      </c>
      <c r="Y59" s="360">
        <v>0</v>
      </c>
      <c r="Z59" s="360">
        <v>0</v>
      </c>
      <c r="AA59" s="360">
        <v>0</v>
      </c>
      <c r="AB59" s="360">
        <v>0</v>
      </c>
      <c r="AC59" s="360">
        <v>0</v>
      </c>
      <c r="AD59" s="360">
        <v>0</v>
      </c>
      <c r="AE59" s="360">
        <v>0</v>
      </c>
      <c r="AF59" s="360">
        <v>0</v>
      </c>
      <c r="AG59" s="361">
        <f t="shared" si="0"/>
        <v>0</v>
      </c>
    </row>
    <row r="60" spans="1:33" x14ac:dyDescent="0.25">
      <c r="A60" s="362" t="s">
        <v>682</v>
      </c>
      <c r="B60" s="367" t="s">
        <v>723</v>
      </c>
      <c r="C60" s="360">
        <v>0</v>
      </c>
      <c r="D60" s="360">
        <v>0</v>
      </c>
      <c r="E60" s="360">
        <v>0</v>
      </c>
      <c r="F60" s="360">
        <v>0</v>
      </c>
      <c r="G60" s="360">
        <v>0</v>
      </c>
      <c r="H60" s="360">
        <v>0</v>
      </c>
      <c r="I60" s="360">
        <v>0</v>
      </c>
      <c r="J60" s="363"/>
      <c r="K60" s="360">
        <v>0</v>
      </c>
      <c r="L60" s="360">
        <v>0</v>
      </c>
      <c r="M60" s="360">
        <v>0</v>
      </c>
      <c r="N60" s="360">
        <v>0</v>
      </c>
      <c r="O60" s="360">
        <v>0</v>
      </c>
      <c r="P60" s="360">
        <v>0</v>
      </c>
      <c r="Q60" s="360">
        <v>0</v>
      </c>
      <c r="R60" s="360">
        <v>0</v>
      </c>
      <c r="S60" s="360">
        <v>0</v>
      </c>
      <c r="T60" s="360">
        <v>0</v>
      </c>
      <c r="U60" s="360">
        <v>0</v>
      </c>
      <c r="V60" s="360">
        <v>0</v>
      </c>
      <c r="W60" s="360">
        <v>0</v>
      </c>
      <c r="X60" s="360">
        <v>0</v>
      </c>
      <c r="Y60" s="360">
        <v>0</v>
      </c>
      <c r="Z60" s="360">
        <v>0</v>
      </c>
      <c r="AA60" s="360">
        <v>0</v>
      </c>
      <c r="AB60" s="360">
        <v>0</v>
      </c>
      <c r="AC60" s="360">
        <v>0</v>
      </c>
      <c r="AD60" s="360">
        <v>0</v>
      </c>
      <c r="AE60" s="360">
        <v>0</v>
      </c>
      <c r="AF60" s="360">
        <v>0</v>
      </c>
      <c r="AG60" s="361">
        <f t="shared" si="0"/>
        <v>0</v>
      </c>
    </row>
    <row r="61" spans="1:33" x14ac:dyDescent="0.25">
      <c r="A61" s="362" t="s">
        <v>683</v>
      </c>
      <c r="B61" s="367" t="s">
        <v>721</v>
      </c>
      <c r="C61" s="360">
        <v>0</v>
      </c>
      <c r="D61" s="360">
        <v>0</v>
      </c>
      <c r="E61" s="360">
        <v>0</v>
      </c>
      <c r="F61" s="360">
        <v>0</v>
      </c>
      <c r="G61" s="360">
        <v>0</v>
      </c>
      <c r="H61" s="360">
        <v>0</v>
      </c>
      <c r="I61" s="360">
        <v>0</v>
      </c>
      <c r="J61" s="363"/>
      <c r="K61" s="360">
        <v>0</v>
      </c>
      <c r="L61" s="360">
        <v>0</v>
      </c>
      <c r="M61" s="360">
        <v>0</v>
      </c>
      <c r="N61" s="360">
        <v>0</v>
      </c>
      <c r="O61" s="360">
        <v>0</v>
      </c>
      <c r="P61" s="360">
        <v>0</v>
      </c>
      <c r="Q61" s="360">
        <v>0</v>
      </c>
      <c r="R61" s="360">
        <v>0</v>
      </c>
      <c r="S61" s="360">
        <v>0</v>
      </c>
      <c r="T61" s="360">
        <v>0</v>
      </c>
      <c r="U61" s="360">
        <v>0</v>
      </c>
      <c r="V61" s="360">
        <v>0</v>
      </c>
      <c r="W61" s="360">
        <v>0</v>
      </c>
      <c r="X61" s="360">
        <v>0</v>
      </c>
      <c r="Y61" s="360">
        <v>0</v>
      </c>
      <c r="Z61" s="360">
        <v>0</v>
      </c>
      <c r="AA61" s="360">
        <v>0</v>
      </c>
      <c r="AB61" s="360">
        <v>0</v>
      </c>
      <c r="AC61" s="360">
        <v>0</v>
      </c>
      <c r="AD61" s="360">
        <v>0</v>
      </c>
      <c r="AE61" s="360">
        <v>0</v>
      </c>
      <c r="AF61" s="360">
        <v>0</v>
      </c>
      <c r="AG61" s="361">
        <f t="shared" si="0"/>
        <v>0</v>
      </c>
    </row>
    <row r="62" spans="1:33" x14ac:dyDescent="0.25">
      <c r="A62" s="362" t="s">
        <v>684</v>
      </c>
      <c r="B62" s="367" t="s">
        <v>136</v>
      </c>
      <c r="C62" s="360">
        <v>0</v>
      </c>
      <c r="D62" s="360">
        <v>0</v>
      </c>
      <c r="E62" s="360">
        <v>0</v>
      </c>
      <c r="F62" s="360">
        <v>0</v>
      </c>
      <c r="G62" s="360">
        <v>0</v>
      </c>
      <c r="H62" s="360">
        <v>0</v>
      </c>
      <c r="I62" s="360">
        <v>0</v>
      </c>
      <c r="J62" s="363"/>
      <c r="K62" s="360">
        <v>0</v>
      </c>
      <c r="L62" s="360">
        <v>0</v>
      </c>
      <c r="M62" s="360">
        <v>0</v>
      </c>
      <c r="N62" s="360">
        <v>0</v>
      </c>
      <c r="O62" s="360">
        <v>0</v>
      </c>
      <c r="P62" s="360">
        <v>0</v>
      </c>
      <c r="Q62" s="360">
        <v>0</v>
      </c>
      <c r="R62" s="360">
        <v>0</v>
      </c>
      <c r="S62" s="360">
        <v>0</v>
      </c>
      <c r="T62" s="360">
        <v>0</v>
      </c>
      <c r="U62" s="360">
        <v>0</v>
      </c>
      <c r="V62" s="360">
        <v>0</v>
      </c>
      <c r="W62" s="360">
        <v>0</v>
      </c>
      <c r="X62" s="360">
        <v>0</v>
      </c>
      <c r="Y62" s="360">
        <v>0</v>
      </c>
      <c r="Z62" s="360">
        <v>0</v>
      </c>
      <c r="AA62" s="360">
        <v>0</v>
      </c>
      <c r="AB62" s="360">
        <v>0</v>
      </c>
      <c r="AC62" s="360">
        <v>0</v>
      </c>
      <c r="AD62" s="360">
        <v>0</v>
      </c>
      <c r="AE62" s="360">
        <v>0</v>
      </c>
      <c r="AF62" s="360">
        <v>0</v>
      </c>
      <c r="AG62" s="361">
        <f t="shared" si="0"/>
        <v>0</v>
      </c>
    </row>
    <row r="63" spans="1:33" x14ac:dyDescent="0.25">
      <c r="A63" s="362" t="s">
        <v>685</v>
      </c>
      <c r="B63" s="367" t="s">
        <v>725</v>
      </c>
      <c r="C63" s="360">
        <v>0</v>
      </c>
      <c r="D63" s="360">
        <v>0</v>
      </c>
      <c r="E63" s="360">
        <v>0</v>
      </c>
      <c r="F63" s="360">
        <v>0</v>
      </c>
      <c r="G63" s="360">
        <v>0</v>
      </c>
      <c r="H63" s="360">
        <v>0</v>
      </c>
      <c r="I63" s="360">
        <v>0</v>
      </c>
      <c r="J63" s="363"/>
      <c r="K63" s="360">
        <v>0</v>
      </c>
      <c r="L63" s="360">
        <v>0</v>
      </c>
      <c r="M63" s="360">
        <v>0</v>
      </c>
      <c r="N63" s="360">
        <v>0</v>
      </c>
      <c r="O63" s="360">
        <v>0</v>
      </c>
      <c r="P63" s="360">
        <v>0</v>
      </c>
      <c r="Q63" s="360">
        <v>0</v>
      </c>
      <c r="R63" s="360">
        <v>0</v>
      </c>
      <c r="S63" s="360">
        <v>0</v>
      </c>
      <c r="T63" s="360">
        <v>0</v>
      </c>
      <c r="U63" s="360">
        <v>0</v>
      </c>
      <c r="V63" s="360">
        <v>0</v>
      </c>
      <c r="W63" s="360">
        <v>0</v>
      </c>
      <c r="X63" s="360">
        <v>0</v>
      </c>
      <c r="Y63" s="360">
        <v>0</v>
      </c>
      <c r="Z63" s="360">
        <v>0</v>
      </c>
      <c r="AA63" s="360">
        <v>0</v>
      </c>
      <c r="AB63" s="360">
        <v>0</v>
      </c>
      <c r="AC63" s="360">
        <v>0</v>
      </c>
      <c r="AD63" s="360">
        <v>0</v>
      </c>
      <c r="AE63" s="360">
        <v>0</v>
      </c>
      <c r="AF63" s="360">
        <v>0</v>
      </c>
      <c r="AG63" s="361">
        <f t="shared" si="0"/>
        <v>0</v>
      </c>
    </row>
    <row r="64" spans="1:33" ht="18.75" x14ac:dyDescent="0.25">
      <c r="A64" s="362" t="s">
        <v>686</v>
      </c>
      <c r="B64" s="365" t="s">
        <v>724</v>
      </c>
      <c r="C64" s="360">
        <v>0</v>
      </c>
      <c r="D64" s="360">
        <v>0</v>
      </c>
      <c r="E64" s="360">
        <v>0</v>
      </c>
      <c r="F64" s="360">
        <v>0</v>
      </c>
      <c r="G64" s="360">
        <v>0</v>
      </c>
      <c r="H64" s="360">
        <v>0</v>
      </c>
      <c r="I64" s="360">
        <v>0</v>
      </c>
      <c r="J64" s="363"/>
      <c r="K64" s="360">
        <v>0</v>
      </c>
      <c r="L64" s="360">
        <v>0</v>
      </c>
      <c r="M64" s="360">
        <v>0</v>
      </c>
      <c r="N64" s="360">
        <v>0</v>
      </c>
      <c r="O64" s="360">
        <v>0</v>
      </c>
      <c r="P64" s="360">
        <v>0</v>
      </c>
      <c r="Q64" s="360">
        <v>0</v>
      </c>
      <c r="R64" s="360">
        <v>0</v>
      </c>
      <c r="S64" s="360">
        <v>0</v>
      </c>
      <c r="T64" s="360">
        <v>0</v>
      </c>
      <c r="U64" s="360">
        <v>0</v>
      </c>
      <c r="V64" s="360">
        <v>0</v>
      </c>
      <c r="W64" s="360">
        <v>0</v>
      </c>
      <c r="X64" s="360">
        <v>0</v>
      </c>
      <c r="Y64" s="360">
        <v>0</v>
      </c>
      <c r="Z64" s="360">
        <v>0</v>
      </c>
      <c r="AA64" s="360">
        <v>0</v>
      </c>
      <c r="AB64" s="360">
        <v>0</v>
      </c>
      <c r="AC64" s="360">
        <v>0</v>
      </c>
      <c r="AD64" s="360">
        <v>0</v>
      </c>
      <c r="AE64" s="360">
        <v>0</v>
      </c>
      <c r="AF64" s="360">
        <v>0</v>
      </c>
      <c r="AG64" s="361">
        <f t="shared" si="0"/>
        <v>0</v>
      </c>
    </row>
    <row r="65" spans="1:32" x14ac:dyDescent="0.25">
      <c r="A65" s="368"/>
      <c r="B65" s="369"/>
      <c r="C65" s="369"/>
      <c r="D65" s="369"/>
      <c r="E65" s="369"/>
      <c r="F65" s="369"/>
      <c r="G65" s="369"/>
      <c r="H65" s="369"/>
      <c r="I65" s="369"/>
      <c r="J65" s="369"/>
      <c r="K65" s="369"/>
      <c r="L65" s="368"/>
      <c r="M65" s="368"/>
      <c r="N65" s="129"/>
      <c r="O65" s="129"/>
      <c r="P65" s="129"/>
      <c r="Q65" s="129"/>
      <c r="R65" s="129"/>
      <c r="S65" s="129"/>
      <c r="T65" s="129"/>
      <c r="U65" s="129"/>
      <c r="V65" s="129"/>
      <c r="W65" s="129"/>
      <c r="X65" s="129"/>
      <c r="Y65" s="129"/>
      <c r="Z65" s="129"/>
      <c r="AA65" s="129"/>
      <c r="AB65" s="129"/>
      <c r="AC65" s="129"/>
      <c r="AD65" s="129"/>
      <c r="AE65" s="129"/>
      <c r="AF65" s="129"/>
    </row>
    <row r="66" spans="1:32" ht="54" customHeight="1" x14ac:dyDescent="0.25">
      <c r="A66" s="129"/>
      <c r="B66" s="475"/>
      <c r="C66" s="475"/>
      <c r="D66" s="475"/>
      <c r="E66" s="475"/>
      <c r="F66" s="475"/>
      <c r="G66" s="475"/>
      <c r="H66" s="475"/>
      <c r="I66" s="475"/>
      <c r="J66" s="370"/>
      <c r="K66" s="370"/>
      <c r="L66" s="371"/>
      <c r="M66" s="371"/>
      <c r="N66" s="371"/>
      <c r="O66" s="371"/>
      <c r="P66" s="371"/>
      <c r="Q66" s="371"/>
      <c r="R66" s="371"/>
      <c r="S66" s="371"/>
      <c r="T66" s="371"/>
      <c r="U66" s="371"/>
      <c r="V66" s="371"/>
      <c r="W66" s="371"/>
      <c r="X66" s="371"/>
      <c r="Y66" s="371"/>
      <c r="Z66" s="371"/>
      <c r="AA66" s="371"/>
      <c r="AB66" s="371"/>
      <c r="AC66" s="371"/>
      <c r="AD66" s="371"/>
      <c r="AE66" s="371"/>
      <c r="AF66" s="371"/>
    </row>
    <row r="67" spans="1:32" x14ac:dyDescent="0.25">
      <c r="A67" s="129"/>
      <c r="B67" s="129"/>
      <c r="C67" s="129"/>
      <c r="D67" s="129"/>
      <c r="E67" s="129"/>
      <c r="F67" s="129"/>
      <c r="L67" s="129"/>
      <c r="M67" s="129"/>
      <c r="N67" s="129"/>
      <c r="O67" s="129"/>
      <c r="P67" s="129"/>
      <c r="Q67" s="129"/>
      <c r="R67" s="129"/>
      <c r="S67" s="129"/>
      <c r="T67" s="129"/>
      <c r="U67" s="129"/>
      <c r="V67" s="129"/>
      <c r="W67" s="129"/>
      <c r="X67" s="129"/>
      <c r="Y67" s="129"/>
      <c r="Z67" s="129"/>
      <c r="AA67" s="129"/>
      <c r="AB67" s="129"/>
      <c r="AC67" s="129"/>
      <c r="AD67" s="129"/>
      <c r="AE67" s="129"/>
      <c r="AF67" s="129"/>
    </row>
    <row r="68" spans="1:32" ht="50.25" customHeight="1" x14ac:dyDescent="0.25">
      <c r="A68" s="129"/>
      <c r="B68" s="474"/>
      <c r="C68" s="474"/>
      <c r="D68" s="474"/>
      <c r="E68" s="474"/>
      <c r="F68" s="474"/>
      <c r="G68" s="474"/>
      <c r="H68" s="474"/>
      <c r="I68" s="474"/>
      <c r="J68" s="372"/>
      <c r="K68" s="372"/>
      <c r="L68" s="129"/>
      <c r="M68" s="129"/>
      <c r="N68" s="129"/>
      <c r="O68" s="129"/>
      <c r="P68" s="129"/>
      <c r="Q68" s="129"/>
      <c r="R68" s="129"/>
      <c r="S68" s="129"/>
      <c r="T68" s="129"/>
      <c r="U68" s="129"/>
      <c r="V68" s="129"/>
      <c r="W68" s="129"/>
      <c r="X68" s="129"/>
      <c r="Y68" s="129"/>
      <c r="Z68" s="129"/>
      <c r="AA68" s="129"/>
      <c r="AB68" s="129"/>
      <c r="AC68" s="129"/>
      <c r="AD68" s="129"/>
      <c r="AE68" s="129"/>
      <c r="AF68" s="129"/>
    </row>
    <row r="69" spans="1:32" x14ac:dyDescent="0.25">
      <c r="A69" s="129"/>
      <c r="B69" s="129"/>
      <c r="C69" s="129"/>
      <c r="D69" s="129"/>
      <c r="E69" s="129"/>
      <c r="F69" s="129"/>
      <c r="L69" s="129"/>
      <c r="M69" s="129"/>
      <c r="N69" s="129"/>
      <c r="O69" s="129"/>
      <c r="P69" s="129"/>
      <c r="Q69" s="129"/>
      <c r="R69" s="129"/>
      <c r="S69" s="129"/>
      <c r="T69" s="129"/>
      <c r="U69" s="129"/>
      <c r="V69" s="129"/>
      <c r="W69" s="129"/>
      <c r="X69" s="129"/>
      <c r="Y69" s="129"/>
      <c r="Z69" s="129"/>
      <c r="AA69" s="129"/>
      <c r="AB69" s="129"/>
      <c r="AC69" s="129"/>
      <c r="AD69" s="129"/>
      <c r="AE69" s="129"/>
      <c r="AF69" s="129"/>
    </row>
    <row r="70" spans="1:32" ht="36.75" customHeight="1" x14ac:dyDescent="0.25">
      <c r="A70" s="129"/>
      <c r="B70" s="475"/>
      <c r="C70" s="475"/>
      <c r="D70" s="475"/>
      <c r="E70" s="475"/>
      <c r="F70" s="475"/>
      <c r="G70" s="475"/>
      <c r="H70" s="475"/>
      <c r="I70" s="475"/>
      <c r="J70" s="370"/>
      <c r="K70" s="370"/>
      <c r="L70" s="129"/>
      <c r="M70" s="129"/>
      <c r="N70" s="129"/>
      <c r="O70" s="129"/>
      <c r="P70" s="129"/>
      <c r="Q70" s="129"/>
      <c r="R70" s="129"/>
      <c r="S70" s="129"/>
      <c r="T70" s="129"/>
      <c r="U70" s="129"/>
      <c r="V70" s="129"/>
      <c r="W70" s="129"/>
      <c r="X70" s="129"/>
      <c r="Y70" s="129"/>
      <c r="Z70" s="129"/>
      <c r="AA70" s="129"/>
      <c r="AB70" s="129"/>
      <c r="AC70" s="129"/>
      <c r="AD70" s="129"/>
      <c r="AE70" s="129"/>
      <c r="AF70" s="129"/>
    </row>
    <row r="71" spans="1:32" x14ac:dyDescent="0.25">
      <c r="A71" s="129"/>
      <c r="B71" s="62"/>
      <c r="C71" s="62"/>
      <c r="D71" s="62"/>
      <c r="E71" s="62"/>
      <c r="F71" s="62"/>
      <c r="L71" s="129"/>
      <c r="M71" s="129"/>
      <c r="N71" s="373"/>
      <c r="O71" s="129"/>
      <c r="P71" s="129"/>
      <c r="Q71" s="129"/>
      <c r="R71" s="129"/>
      <c r="S71" s="129"/>
      <c r="T71" s="129"/>
      <c r="U71" s="129"/>
      <c r="V71" s="129"/>
      <c r="W71" s="129"/>
      <c r="X71" s="129"/>
      <c r="Y71" s="129"/>
      <c r="Z71" s="129"/>
      <c r="AA71" s="129"/>
      <c r="AB71" s="129"/>
      <c r="AC71" s="129"/>
      <c r="AD71" s="129"/>
      <c r="AE71" s="129"/>
      <c r="AF71" s="129"/>
    </row>
    <row r="72" spans="1:32" ht="51" customHeight="1" x14ac:dyDescent="0.25">
      <c r="A72" s="129"/>
      <c r="B72" s="475"/>
      <c r="C72" s="475"/>
      <c r="D72" s="475"/>
      <c r="E72" s="475"/>
      <c r="F72" s="475"/>
      <c r="G72" s="475"/>
      <c r="H72" s="475"/>
      <c r="I72" s="475"/>
      <c r="J72" s="370"/>
      <c r="K72" s="370"/>
      <c r="L72" s="129"/>
      <c r="M72" s="129"/>
      <c r="N72" s="373"/>
      <c r="O72" s="129"/>
      <c r="P72" s="129"/>
      <c r="Q72" s="129"/>
      <c r="R72" s="129"/>
      <c r="S72" s="129"/>
      <c r="T72" s="129"/>
      <c r="U72" s="129"/>
      <c r="V72" s="129"/>
      <c r="W72" s="129"/>
      <c r="X72" s="129"/>
      <c r="Y72" s="129"/>
      <c r="Z72" s="129"/>
      <c r="AA72" s="129"/>
      <c r="AB72" s="129"/>
      <c r="AC72" s="129"/>
      <c r="AD72" s="129"/>
      <c r="AE72" s="129"/>
      <c r="AF72" s="129"/>
    </row>
    <row r="73" spans="1:32" ht="32.25" customHeight="1" x14ac:dyDescent="0.25">
      <c r="A73" s="129"/>
      <c r="B73" s="474"/>
      <c r="C73" s="474"/>
      <c r="D73" s="474"/>
      <c r="E73" s="474"/>
      <c r="F73" s="474"/>
      <c r="G73" s="474"/>
      <c r="H73" s="474"/>
      <c r="I73" s="474"/>
      <c r="J73" s="372"/>
      <c r="K73" s="372"/>
      <c r="L73" s="129"/>
      <c r="M73" s="129"/>
      <c r="N73" s="129"/>
      <c r="O73" s="129"/>
      <c r="P73" s="129"/>
      <c r="Q73" s="129"/>
      <c r="R73" s="129"/>
      <c r="S73" s="129"/>
      <c r="T73" s="129"/>
      <c r="U73" s="129"/>
      <c r="V73" s="129"/>
      <c r="W73" s="129"/>
      <c r="X73" s="129"/>
      <c r="Y73" s="129"/>
      <c r="Z73" s="129"/>
      <c r="AA73" s="129"/>
      <c r="AB73" s="129"/>
      <c r="AC73" s="129"/>
      <c r="AD73" s="129"/>
      <c r="AE73" s="129"/>
      <c r="AF73" s="129"/>
    </row>
    <row r="74" spans="1:32" ht="51.75" customHeight="1" x14ac:dyDescent="0.25">
      <c r="A74" s="129"/>
      <c r="B74" s="475"/>
      <c r="C74" s="475"/>
      <c r="D74" s="475"/>
      <c r="E74" s="475"/>
      <c r="F74" s="475"/>
      <c r="G74" s="475"/>
      <c r="H74" s="475"/>
      <c r="I74" s="475"/>
      <c r="J74" s="370"/>
      <c r="K74" s="370"/>
      <c r="L74" s="129"/>
      <c r="M74" s="129"/>
      <c r="N74" s="129"/>
      <c r="O74" s="129"/>
      <c r="P74" s="129"/>
      <c r="Q74" s="129"/>
      <c r="R74" s="129"/>
      <c r="S74" s="129"/>
      <c r="T74" s="129"/>
      <c r="U74" s="129"/>
      <c r="V74" s="129"/>
      <c r="W74" s="129"/>
      <c r="X74" s="129"/>
      <c r="Y74" s="129"/>
      <c r="Z74" s="129"/>
      <c r="AA74" s="129"/>
      <c r="AB74" s="129"/>
      <c r="AC74" s="129"/>
      <c r="AD74" s="129"/>
      <c r="AE74" s="129"/>
      <c r="AF74" s="129"/>
    </row>
    <row r="75" spans="1:32" ht="21.75" customHeight="1" x14ac:dyDescent="0.25">
      <c r="A75" s="129"/>
      <c r="B75" s="476"/>
      <c r="C75" s="476"/>
      <c r="D75" s="476"/>
      <c r="E75" s="476"/>
      <c r="F75" s="476"/>
      <c r="G75" s="476"/>
      <c r="H75" s="476"/>
      <c r="I75" s="476"/>
      <c r="J75" s="374"/>
      <c r="K75" s="374"/>
      <c r="L75" s="375"/>
      <c r="M75" s="375"/>
      <c r="N75" s="129"/>
      <c r="O75" s="129"/>
      <c r="P75" s="129"/>
      <c r="Q75" s="129"/>
      <c r="R75" s="129"/>
      <c r="S75" s="129"/>
      <c r="T75" s="129"/>
      <c r="U75" s="129"/>
      <c r="V75" s="129"/>
      <c r="W75" s="129"/>
      <c r="X75" s="129"/>
      <c r="Y75" s="129"/>
      <c r="Z75" s="129"/>
      <c r="AA75" s="129"/>
      <c r="AB75" s="129"/>
      <c r="AC75" s="129"/>
      <c r="AD75" s="129"/>
      <c r="AE75" s="129"/>
      <c r="AF75" s="129"/>
    </row>
    <row r="76" spans="1:32" ht="23.25" customHeight="1" x14ac:dyDescent="0.25">
      <c r="A76" s="129"/>
      <c r="B76" s="375"/>
      <c r="C76" s="375"/>
      <c r="D76" s="375"/>
      <c r="E76" s="375"/>
      <c r="F76" s="375"/>
      <c r="L76" s="129"/>
      <c r="M76" s="129"/>
      <c r="N76" s="129"/>
      <c r="O76" s="129"/>
      <c r="P76" s="129"/>
      <c r="Q76" s="129"/>
      <c r="R76" s="129"/>
      <c r="S76" s="129"/>
      <c r="T76" s="129"/>
      <c r="U76" s="129"/>
      <c r="V76" s="129"/>
      <c r="W76" s="129"/>
      <c r="X76" s="129"/>
      <c r="Y76" s="129"/>
      <c r="Z76" s="129"/>
      <c r="AA76" s="129"/>
      <c r="AB76" s="129"/>
      <c r="AC76" s="129"/>
      <c r="AD76" s="129"/>
      <c r="AE76" s="129"/>
      <c r="AF76" s="129"/>
    </row>
    <row r="77" spans="1:32" ht="18.75" customHeight="1" x14ac:dyDescent="0.25">
      <c r="A77" s="129"/>
      <c r="B77" s="477"/>
      <c r="C77" s="477"/>
      <c r="D77" s="477"/>
      <c r="E77" s="477"/>
      <c r="F77" s="477"/>
      <c r="G77" s="477"/>
      <c r="H77" s="477"/>
      <c r="I77" s="477"/>
      <c r="J77" s="376"/>
      <c r="K77" s="376"/>
      <c r="L77" s="129"/>
      <c r="M77" s="129"/>
      <c r="N77" s="129"/>
      <c r="O77" s="129"/>
      <c r="P77" s="129"/>
      <c r="Q77" s="129"/>
      <c r="R77" s="129"/>
      <c r="S77" s="129"/>
      <c r="T77" s="129"/>
      <c r="U77" s="129"/>
      <c r="V77" s="129"/>
      <c r="W77" s="129"/>
      <c r="X77" s="129"/>
      <c r="Y77" s="129"/>
      <c r="Z77" s="129"/>
      <c r="AA77" s="129"/>
      <c r="AB77" s="129"/>
      <c r="AC77" s="129"/>
      <c r="AD77" s="129"/>
      <c r="AE77" s="129"/>
      <c r="AF77" s="129"/>
    </row>
    <row r="78" spans="1:32" x14ac:dyDescent="0.25">
      <c r="A78" s="129"/>
      <c r="B78" s="129"/>
      <c r="C78" s="129"/>
      <c r="D78" s="129"/>
      <c r="E78" s="129"/>
      <c r="F78" s="129"/>
      <c r="L78" s="129"/>
      <c r="M78" s="129"/>
      <c r="N78" s="129"/>
      <c r="O78" s="129"/>
      <c r="P78" s="129"/>
      <c r="Q78" s="129"/>
      <c r="R78" s="129"/>
      <c r="S78" s="129"/>
      <c r="T78" s="129"/>
      <c r="U78" s="129"/>
      <c r="V78" s="129"/>
      <c r="W78" s="129"/>
      <c r="X78" s="129"/>
      <c r="Y78" s="129"/>
      <c r="Z78" s="129"/>
      <c r="AA78" s="129"/>
      <c r="AB78" s="129"/>
      <c r="AC78" s="129"/>
      <c r="AD78" s="129"/>
      <c r="AE78" s="129"/>
      <c r="AF78" s="129"/>
    </row>
    <row r="79" spans="1:32" x14ac:dyDescent="0.25">
      <c r="A79" s="129"/>
      <c r="B79" s="129"/>
      <c r="C79" s="129"/>
      <c r="D79" s="129"/>
      <c r="E79" s="129"/>
      <c r="F79" s="129"/>
      <c r="L79" s="129"/>
      <c r="M79" s="129"/>
      <c r="N79" s="129"/>
      <c r="O79" s="129"/>
      <c r="P79" s="129"/>
      <c r="Q79" s="129"/>
      <c r="R79" s="129"/>
      <c r="S79" s="129"/>
      <c r="T79" s="129"/>
      <c r="U79" s="129"/>
      <c r="V79" s="129"/>
      <c r="W79" s="129"/>
      <c r="X79" s="129"/>
      <c r="Y79" s="129"/>
      <c r="Z79" s="129"/>
      <c r="AA79" s="129"/>
      <c r="AB79" s="129"/>
      <c r="AC79" s="129"/>
      <c r="AD79" s="129"/>
      <c r="AE79" s="129"/>
      <c r="AF79" s="129"/>
    </row>
    <row r="80" spans="1:32"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7"/>
  <sheetViews>
    <sheetView view="pageBreakPreview" topLeftCell="A42" zoomScale="70" zoomScaleSheetLayoutView="70" workbookViewId="0">
      <selection activeCell="B48" sqref="B48"/>
    </sheetView>
  </sheetViews>
  <sheetFormatPr defaultRowHeight="15" x14ac:dyDescent="0.25"/>
  <cols>
    <col min="1" max="1" width="14.710937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7.85546875" style="19" customWidth="1"/>
    <col min="15" max="15" width="17.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8" style="19" customWidth="1"/>
    <col min="24" max="24" width="12.5703125" style="19" customWidth="1"/>
    <col min="25" max="25" width="35.28515625" style="19" customWidth="1"/>
    <col min="26" max="26" width="7.7109375" style="19" customWidth="1"/>
    <col min="27" max="27" width="13.28515625" style="19" customWidth="1"/>
    <col min="28" max="28" width="15.85546875" style="19" customWidth="1"/>
    <col min="29" max="29" width="38.140625" style="19" customWidth="1"/>
    <col min="30" max="30" width="16.42578125" style="19" customWidth="1"/>
    <col min="31" max="32" width="15.85546875" style="19" customWidth="1"/>
    <col min="33" max="33" width="15.28515625" style="19" customWidth="1"/>
    <col min="34" max="34" width="16.5703125" style="19" customWidth="1"/>
    <col min="35" max="35" width="14" style="19" customWidth="1"/>
    <col min="36" max="36" width="13.85546875" style="19" customWidth="1"/>
    <col min="37" max="37" width="14.5703125" style="19" customWidth="1"/>
    <col min="38" max="38" width="16.7109375" style="19" customWidth="1"/>
    <col min="39" max="39" width="19.5703125" style="19" customWidth="1"/>
    <col min="40" max="41" width="12.7109375" style="19" customWidth="1"/>
    <col min="42" max="42" width="15.5703125" style="19" customWidth="1"/>
    <col min="43" max="43" width="15.85546875" style="19" customWidth="1"/>
    <col min="44" max="44" width="14.140625" style="19" customWidth="1"/>
    <col min="45" max="46" width="13.28515625" style="19" customWidth="1"/>
    <col min="47" max="47" width="49.140625" style="19" customWidth="1"/>
    <col min="48" max="48" width="68.42578125" style="19" customWidth="1"/>
    <col min="49" max="49" width="12.42578125" style="19" hidden="1" customWidth="1"/>
    <col min="50" max="50" width="0" style="19" hidden="1" customWidth="1"/>
    <col min="51" max="16384" width="9.140625" style="19"/>
  </cols>
  <sheetData>
    <row r="1" spans="1:48" ht="18.75" x14ac:dyDescent="0.25">
      <c r="AV1" s="290" t="s">
        <v>69</v>
      </c>
    </row>
    <row r="2" spans="1:48" ht="18.75" x14ac:dyDescent="0.3">
      <c r="AV2" s="291" t="s">
        <v>10</v>
      </c>
    </row>
    <row r="3" spans="1:48" ht="18.75" x14ac:dyDescent="0.3">
      <c r="AV3" s="291" t="s">
        <v>68</v>
      </c>
    </row>
    <row r="4" spans="1:48" ht="18.75" x14ac:dyDescent="0.3">
      <c r="AV4" s="291"/>
    </row>
    <row r="5" spans="1:48" ht="18.75" customHeight="1" x14ac:dyDescent="0.25">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291"/>
    </row>
    <row r="7" spans="1:48" ht="18.75" x14ac:dyDescent="0.25">
      <c r="A7" s="490" t="s">
        <v>9</v>
      </c>
      <c r="B7" s="490"/>
      <c r="C7" s="490"/>
      <c r="D7" s="490"/>
      <c r="E7" s="490"/>
      <c r="F7" s="490"/>
      <c r="G7" s="490"/>
      <c r="H7" s="490"/>
      <c r="I7" s="490"/>
      <c r="J7" s="490"/>
      <c r="K7" s="490"/>
      <c r="L7" s="490"/>
      <c r="M7" s="490"/>
      <c r="N7" s="490"/>
      <c r="O7" s="490"/>
      <c r="P7" s="490"/>
      <c r="Q7" s="490"/>
      <c r="R7" s="490"/>
      <c r="S7" s="490"/>
      <c r="T7" s="490"/>
      <c r="U7" s="490"/>
      <c r="V7" s="490"/>
      <c r="W7" s="490"/>
      <c r="X7" s="490"/>
      <c r="Y7" s="490"/>
      <c r="Z7" s="490"/>
      <c r="AA7" s="490"/>
      <c r="AB7" s="490"/>
      <c r="AC7" s="490"/>
      <c r="AD7" s="490"/>
      <c r="AE7" s="490"/>
      <c r="AF7" s="490"/>
      <c r="AG7" s="490"/>
      <c r="AH7" s="490"/>
      <c r="AI7" s="490"/>
      <c r="AJ7" s="490"/>
      <c r="AK7" s="490"/>
      <c r="AL7" s="490"/>
      <c r="AM7" s="490"/>
      <c r="AN7" s="490"/>
      <c r="AO7" s="490"/>
      <c r="AP7" s="490"/>
      <c r="AQ7" s="490"/>
      <c r="AR7" s="490"/>
      <c r="AS7" s="490"/>
      <c r="AT7" s="490"/>
      <c r="AU7" s="490"/>
      <c r="AV7" s="490"/>
    </row>
    <row r="8" spans="1:48" ht="18.75" x14ac:dyDescent="0.25">
      <c r="A8" s="490"/>
      <c r="B8" s="490"/>
      <c r="C8" s="490"/>
      <c r="D8" s="490"/>
      <c r="E8" s="490"/>
      <c r="F8" s="490"/>
      <c r="G8" s="490"/>
      <c r="H8" s="490"/>
      <c r="I8" s="490"/>
      <c r="J8" s="490"/>
      <c r="K8" s="490"/>
      <c r="L8" s="490"/>
      <c r="M8" s="490"/>
      <c r="N8" s="490"/>
      <c r="O8" s="490"/>
      <c r="P8" s="490"/>
      <c r="Q8" s="490"/>
      <c r="R8" s="490"/>
      <c r="S8" s="490"/>
      <c r="T8" s="490"/>
      <c r="U8" s="490"/>
      <c r="V8" s="490"/>
      <c r="W8" s="490"/>
      <c r="X8" s="490"/>
      <c r="Y8" s="490"/>
      <c r="Z8" s="490"/>
      <c r="AA8" s="490"/>
      <c r="AB8" s="490"/>
      <c r="AC8" s="490"/>
      <c r="AD8" s="490"/>
      <c r="AE8" s="490"/>
      <c r="AF8" s="490"/>
      <c r="AG8" s="490"/>
      <c r="AH8" s="490"/>
      <c r="AI8" s="490"/>
      <c r="AJ8" s="490"/>
      <c r="AK8" s="490"/>
      <c r="AL8" s="490"/>
      <c r="AM8" s="490"/>
      <c r="AN8" s="490"/>
      <c r="AO8" s="490"/>
      <c r="AP8" s="490"/>
      <c r="AQ8" s="490"/>
      <c r="AR8" s="490"/>
      <c r="AS8" s="490"/>
      <c r="AT8" s="490"/>
      <c r="AU8" s="490"/>
      <c r="AV8" s="490"/>
    </row>
    <row r="9" spans="1:48" ht="15.75" x14ac:dyDescent="0.25">
      <c r="A9" s="491" t="str">
        <f>'1. паспорт местоположение'!A9:C9</f>
        <v xml:space="preserve"> АО "Россети Тюмень"</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c r="AL9" s="491"/>
      <c r="AM9" s="491"/>
      <c r="AN9" s="491"/>
      <c r="AO9" s="491"/>
      <c r="AP9" s="491"/>
      <c r="AQ9" s="491"/>
      <c r="AR9" s="491"/>
      <c r="AS9" s="491"/>
      <c r="AT9" s="491"/>
      <c r="AU9" s="491"/>
      <c r="AV9" s="491"/>
    </row>
    <row r="10" spans="1:48" ht="15.75" x14ac:dyDescent="0.25">
      <c r="A10" s="492" t="s">
        <v>8</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row>
    <row r="11" spans="1:48" ht="18.75" x14ac:dyDescent="0.25">
      <c r="A11" s="490"/>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c r="AB11" s="490"/>
      <c r="AC11" s="490"/>
      <c r="AD11" s="490"/>
      <c r="AE11" s="490"/>
      <c r="AF11" s="490"/>
      <c r="AG11" s="490"/>
      <c r="AH11" s="490"/>
      <c r="AI11" s="490"/>
      <c r="AJ11" s="490"/>
      <c r="AK11" s="490"/>
      <c r="AL11" s="490"/>
      <c r="AM11" s="490"/>
      <c r="AN11" s="490"/>
      <c r="AO11" s="490"/>
      <c r="AP11" s="490"/>
      <c r="AQ11" s="490"/>
      <c r="AR11" s="490"/>
      <c r="AS11" s="490"/>
      <c r="AT11" s="490"/>
      <c r="AU11" s="490"/>
      <c r="AV11" s="490"/>
    </row>
    <row r="12" spans="1:48" ht="15.75" x14ac:dyDescent="0.25">
      <c r="A12" s="491" t="str">
        <f>'1. паспорт местоположение'!A12:C12</f>
        <v>F_NS2000.VL.0015</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91"/>
      <c r="AU12" s="491"/>
      <c r="AV12" s="491"/>
    </row>
    <row r="13" spans="1:48" ht="15.75" x14ac:dyDescent="0.25">
      <c r="A13" s="492" t="s">
        <v>7</v>
      </c>
      <c r="B13" s="492"/>
      <c r="C13" s="492"/>
      <c r="D13" s="492"/>
      <c r="E13" s="492"/>
      <c r="F13" s="492"/>
      <c r="G13" s="492"/>
      <c r="H13" s="492"/>
      <c r="I13" s="492"/>
      <c r="J13" s="492"/>
      <c r="K13" s="492"/>
      <c r="L13" s="492"/>
      <c r="M13" s="492"/>
      <c r="N13" s="492"/>
      <c r="O13" s="492"/>
      <c r="P13" s="492"/>
      <c r="Q13" s="492"/>
      <c r="R13" s="492"/>
      <c r="S13" s="492"/>
      <c r="T13" s="492"/>
      <c r="U13" s="492"/>
      <c r="V13" s="492"/>
      <c r="W13" s="492"/>
      <c r="X13" s="492"/>
      <c r="Y13" s="492"/>
      <c r="Z13" s="492"/>
      <c r="AA13" s="492"/>
      <c r="AB13" s="492"/>
      <c r="AC13" s="492"/>
      <c r="AD13" s="492"/>
      <c r="AE13" s="492"/>
      <c r="AF13" s="492"/>
      <c r="AG13" s="492"/>
      <c r="AH13" s="492"/>
      <c r="AI13" s="492"/>
      <c r="AJ13" s="492"/>
      <c r="AK13" s="492"/>
      <c r="AL13" s="492"/>
      <c r="AM13" s="492"/>
      <c r="AN13" s="492"/>
      <c r="AO13" s="492"/>
      <c r="AP13" s="492"/>
      <c r="AQ13" s="492"/>
      <c r="AR13" s="492"/>
      <c r="AS13" s="492"/>
      <c r="AT13" s="492"/>
      <c r="AU13" s="492"/>
      <c r="AV13" s="492"/>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15.75" x14ac:dyDescent="0.25">
      <c r="A15" s="491" t="str">
        <f>'1. паспорт местоположение'!A15:C15</f>
        <v>ВЛ 110 кВ «Лимбя-Яха – НПС Уренгойская - 1,2 цепь»</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row>
    <row r="16" spans="1:48" ht="15.75" x14ac:dyDescent="0.25">
      <c r="A16" s="492" t="s">
        <v>6</v>
      </c>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c r="AD16" s="492"/>
      <c r="AE16" s="492"/>
      <c r="AF16" s="492"/>
      <c r="AG16" s="492"/>
      <c r="AH16" s="492"/>
      <c r="AI16" s="492"/>
      <c r="AJ16" s="492"/>
      <c r="AK16" s="492"/>
      <c r="AL16" s="492"/>
      <c r="AM16" s="492"/>
      <c r="AN16" s="492"/>
      <c r="AO16" s="492"/>
      <c r="AP16" s="492"/>
      <c r="AQ16" s="492"/>
      <c r="AR16" s="492"/>
      <c r="AS16" s="492"/>
      <c r="AT16" s="492"/>
      <c r="AU16" s="492"/>
      <c r="AV16" s="492"/>
    </row>
    <row r="17" spans="1:50"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50"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50"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50"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50" x14ac:dyDescent="0.25">
      <c r="A21" s="493" t="s">
        <v>419</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50" ht="58.5" customHeight="1" x14ac:dyDescent="0.25">
      <c r="A22" s="494" t="s">
        <v>52</v>
      </c>
      <c r="B22" s="497" t="s">
        <v>24</v>
      </c>
      <c r="C22" s="494" t="s">
        <v>51</v>
      </c>
      <c r="D22" s="494" t="s">
        <v>50</v>
      </c>
      <c r="E22" s="500" t="s">
        <v>430</v>
      </c>
      <c r="F22" s="501"/>
      <c r="G22" s="501"/>
      <c r="H22" s="501"/>
      <c r="I22" s="501"/>
      <c r="J22" s="501"/>
      <c r="K22" s="501"/>
      <c r="L22" s="502"/>
      <c r="M22" s="494" t="s">
        <v>49</v>
      </c>
      <c r="N22" s="494" t="s">
        <v>48</v>
      </c>
      <c r="O22" s="494" t="s">
        <v>47</v>
      </c>
      <c r="P22" s="504" t="s">
        <v>209</v>
      </c>
      <c r="Q22" s="504" t="s">
        <v>46</v>
      </c>
      <c r="R22" s="504" t="s">
        <v>45</v>
      </c>
      <c r="S22" s="504" t="s">
        <v>44</v>
      </c>
      <c r="T22" s="504"/>
      <c r="U22" s="507" t="s">
        <v>43</v>
      </c>
      <c r="V22" s="507" t="s">
        <v>42</v>
      </c>
      <c r="W22" s="504" t="s">
        <v>41</v>
      </c>
      <c r="X22" s="504" t="s">
        <v>40</v>
      </c>
      <c r="Y22" s="504" t="s">
        <v>39</v>
      </c>
      <c r="Z22" s="503" t="s">
        <v>38</v>
      </c>
      <c r="AA22" s="504" t="s">
        <v>37</v>
      </c>
      <c r="AB22" s="504" t="s">
        <v>36</v>
      </c>
      <c r="AC22" s="504" t="s">
        <v>35</v>
      </c>
      <c r="AD22" s="504" t="s">
        <v>34</v>
      </c>
      <c r="AE22" s="504" t="s">
        <v>33</v>
      </c>
      <c r="AF22" s="504" t="s">
        <v>32</v>
      </c>
      <c r="AG22" s="504"/>
      <c r="AH22" s="504"/>
      <c r="AI22" s="504"/>
      <c r="AJ22" s="504"/>
      <c r="AK22" s="504"/>
      <c r="AL22" s="504" t="s">
        <v>31</v>
      </c>
      <c r="AM22" s="504"/>
      <c r="AN22" s="504"/>
      <c r="AO22" s="504"/>
      <c r="AP22" s="504" t="s">
        <v>30</v>
      </c>
      <c r="AQ22" s="504"/>
      <c r="AR22" s="504" t="s">
        <v>29</v>
      </c>
      <c r="AS22" s="504" t="s">
        <v>28</v>
      </c>
      <c r="AT22" s="504" t="s">
        <v>27</v>
      </c>
      <c r="AU22" s="504" t="s">
        <v>26</v>
      </c>
      <c r="AV22" s="514" t="s">
        <v>25</v>
      </c>
    </row>
    <row r="23" spans="1:50" ht="64.5" customHeight="1" x14ac:dyDescent="0.25">
      <c r="A23" s="495"/>
      <c r="B23" s="498"/>
      <c r="C23" s="495"/>
      <c r="D23" s="495"/>
      <c r="E23" s="512" t="s">
        <v>23</v>
      </c>
      <c r="F23" s="510" t="s">
        <v>131</v>
      </c>
      <c r="G23" s="510" t="s">
        <v>130</v>
      </c>
      <c r="H23" s="510" t="s">
        <v>129</v>
      </c>
      <c r="I23" s="508" t="s">
        <v>366</v>
      </c>
      <c r="J23" s="508" t="s">
        <v>367</v>
      </c>
      <c r="K23" s="508" t="s">
        <v>368</v>
      </c>
      <c r="L23" s="510" t="s">
        <v>80</v>
      </c>
      <c r="M23" s="495"/>
      <c r="N23" s="495"/>
      <c r="O23" s="495"/>
      <c r="P23" s="504"/>
      <c r="Q23" s="504"/>
      <c r="R23" s="504"/>
      <c r="S23" s="505" t="s">
        <v>2</v>
      </c>
      <c r="T23" s="505" t="s">
        <v>11</v>
      </c>
      <c r="U23" s="507"/>
      <c r="V23" s="507"/>
      <c r="W23" s="504"/>
      <c r="X23" s="504"/>
      <c r="Y23" s="504"/>
      <c r="Z23" s="504"/>
      <c r="AA23" s="504"/>
      <c r="AB23" s="504"/>
      <c r="AC23" s="504"/>
      <c r="AD23" s="504"/>
      <c r="AE23" s="504"/>
      <c r="AF23" s="504" t="s">
        <v>22</v>
      </c>
      <c r="AG23" s="504"/>
      <c r="AH23" s="504" t="s">
        <v>21</v>
      </c>
      <c r="AI23" s="504"/>
      <c r="AJ23" s="494" t="s">
        <v>20</v>
      </c>
      <c r="AK23" s="494" t="s">
        <v>19</v>
      </c>
      <c r="AL23" s="494" t="s">
        <v>18</v>
      </c>
      <c r="AM23" s="494" t="s">
        <v>17</v>
      </c>
      <c r="AN23" s="494" t="s">
        <v>16</v>
      </c>
      <c r="AO23" s="494" t="s">
        <v>15</v>
      </c>
      <c r="AP23" s="494" t="s">
        <v>14</v>
      </c>
      <c r="AQ23" s="516" t="s">
        <v>11</v>
      </c>
      <c r="AR23" s="504"/>
      <c r="AS23" s="504"/>
      <c r="AT23" s="504"/>
      <c r="AU23" s="504"/>
      <c r="AV23" s="515"/>
    </row>
    <row r="24" spans="1:50" ht="96.75" customHeight="1" x14ac:dyDescent="0.25">
      <c r="A24" s="496"/>
      <c r="B24" s="499"/>
      <c r="C24" s="496"/>
      <c r="D24" s="496"/>
      <c r="E24" s="513"/>
      <c r="F24" s="511"/>
      <c r="G24" s="511"/>
      <c r="H24" s="511"/>
      <c r="I24" s="509"/>
      <c r="J24" s="509"/>
      <c r="K24" s="509"/>
      <c r="L24" s="511"/>
      <c r="M24" s="496"/>
      <c r="N24" s="496"/>
      <c r="O24" s="496"/>
      <c r="P24" s="504"/>
      <c r="Q24" s="504"/>
      <c r="R24" s="504"/>
      <c r="S24" s="506"/>
      <c r="T24" s="506"/>
      <c r="U24" s="507"/>
      <c r="V24" s="507"/>
      <c r="W24" s="504"/>
      <c r="X24" s="504"/>
      <c r="Y24" s="504"/>
      <c r="Z24" s="504"/>
      <c r="AA24" s="504"/>
      <c r="AB24" s="504"/>
      <c r="AC24" s="504"/>
      <c r="AD24" s="504"/>
      <c r="AE24" s="504"/>
      <c r="AF24" s="296" t="s">
        <v>13</v>
      </c>
      <c r="AG24" s="296" t="s">
        <v>12</v>
      </c>
      <c r="AH24" s="105" t="s">
        <v>2</v>
      </c>
      <c r="AI24" s="105" t="s">
        <v>11</v>
      </c>
      <c r="AJ24" s="496"/>
      <c r="AK24" s="496"/>
      <c r="AL24" s="496"/>
      <c r="AM24" s="496"/>
      <c r="AN24" s="496"/>
      <c r="AO24" s="496"/>
      <c r="AP24" s="496"/>
      <c r="AQ24" s="517"/>
      <c r="AR24" s="504"/>
      <c r="AS24" s="504"/>
      <c r="AT24" s="504"/>
      <c r="AU24" s="504"/>
      <c r="AV24" s="515"/>
    </row>
    <row r="25" spans="1:50" s="293" customFormat="1" ht="11.25" x14ac:dyDescent="0.2">
      <c r="A25" s="292">
        <v>1</v>
      </c>
      <c r="B25" s="292">
        <v>2</v>
      </c>
      <c r="C25" s="292">
        <v>4</v>
      </c>
      <c r="D25" s="292">
        <v>5</v>
      </c>
      <c r="E25" s="292">
        <v>6</v>
      </c>
      <c r="F25" s="292">
        <f>E25+1</f>
        <v>7</v>
      </c>
      <c r="G25" s="292">
        <f t="shared" ref="G25:AV25" si="0">F25+1</f>
        <v>8</v>
      </c>
      <c r="H25" s="292">
        <f t="shared" si="0"/>
        <v>9</v>
      </c>
      <c r="I25" s="292">
        <f t="shared" si="0"/>
        <v>10</v>
      </c>
      <c r="J25" s="292">
        <f t="shared" si="0"/>
        <v>11</v>
      </c>
      <c r="K25" s="292">
        <f t="shared" si="0"/>
        <v>12</v>
      </c>
      <c r="L25" s="292">
        <f t="shared" si="0"/>
        <v>13</v>
      </c>
      <c r="M25" s="292">
        <f t="shared" si="0"/>
        <v>14</v>
      </c>
      <c r="N25" s="292">
        <f t="shared" si="0"/>
        <v>15</v>
      </c>
      <c r="O25" s="292">
        <f t="shared" si="0"/>
        <v>16</v>
      </c>
      <c r="P25" s="292">
        <f t="shared" si="0"/>
        <v>17</v>
      </c>
      <c r="Q25" s="292">
        <f t="shared" si="0"/>
        <v>18</v>
      </c>
      <c r="R25" s="292">
        <f t="shared" si="0"/>
        <v>19</v>
      </c>
      <c r="S25" s="292">
        <f t="shared" si="0"/>
        <v>20</v>
      </c>
      <c r="T25" s="292">
        <f t="shared" si="0"/>
        <v>21</v>
      </c>
      <c r="U25" s="292">
        <f t="shared" si="0"/>
        <v>22</v>
      </c>
      <c r="V25" s="292">
        <f t="shared" si="0"/>
        <v>23</v>
      </c>
      <c r="W25" s="292">
        <f t="shared" si="0"/>
        <v>24</v>
      </c>
      <c r="X25" s="292">
        <f t="shared" si="0"/>
        <v>25</v>
      </c>
      <c r="Y25" s="292">
        <f t="shared" si="0"/>
        <v>26</v>
      </c>
      <c r="Z25" s="292">
        <f t="shared" si="0"/>
        <v>27</v>
      </c>
      <c r="AA25" s="292">
        <f t="shared" si="0"/>
        <v>28</v>
      </c>
      <c r="AB25" s="292">
        <f t="shared" si="0"/>
        <v>29</v>
      </c>
      <c r="AC25" s="292">
        <f t="shared" si="0"/>
        <v>30</v>
      </c>
      <c r="AD25" s="292">
        <f t="shared" si="0"/>
        <v>31</v>
      </c>
      <c r="AE25" s="292">
        <f t="shared" si="0"/>
        <v>32</v>
      </c>
      <c r="AF25" s="292">
        <f t="shared" si="0"/>
        <v>33</v>
      </c>
      <c r="AG25" s="292">
        <f t="shared" si="0"/>
        <v>34</v>
      </c>
      <c r="AH25" s="292">
        <f t="shared" si="0"/>
        <v>35</v>
      </c>
      <c r="AI25" s="292">
        <f t="shared" si="0"/>
        <v>36</v>
      </c>
      <c r="AJ25" s="292">
        <f t="shared" si="0"/>
        <v>37</v>
      </c>
      <c r="AK25" s="292">
        <f t="shared" si="0"/>
        <v>38</v>
      </c>
      <c r="AL25" s="292">
        <f t="shared" si="0"/>
        <v>39</v>
      </c>
      <c r="AM25" s="292">
        <f t="shared" si="0"/>
        <v>40</v>
      </c>
      <c r="AN25" s="292">
        <f t="shared" si="0"/>
        <v>41</v>
      </c>
      <c r="AO25" s="292">
        <f t="shared" si="0"/>
        <v>42</v>
      </c>
      <c r="AP25" s="292">
        <f t="shared" si="0"/>
        <v>43</v>
      </c>
      <c r="AQ25" s="292">
        <f t="shared" si="0"/>
        <v>44</v>
      </c>
      <c r="AR25" s="292">
        <f t="shared" si="0"/>
        <v>45</v>
      </c>
      <c r="AS25" s="292">
        <f t="shared" si="0"/>
        <v>46</v>
      </c>
      <c r="AT25" s="292">
        <f t="shared" si="0"/>
        <v>47</v>
      </c>
      <c r="AU25" s="292">
        <f t="shared" si="0"/>
        <v>48</v>
      </c>
      <c r="AV25" s="292">
        <f t="shared" si="0"/>
        <v>49</v>
      </c>
    </row>
    <row r="26" spans="1:50" ht="75" x14ac:dyDescent="0.25">
      <c r="A26" s="297" t="s">
        <v>610</v>
      </c>
      <c r="B26" s="300" t="s">
        <v>744</v>
      </c>
      <c r="C26" s="299" t="s">
        <v>472</v>
      </c>
      <c r="D26" s="299" t="s">
        <v>473</v>
      </c>
      <c r="E26" s="297" t="s">
        <v>313</v>
      </c>
      <c r="F26" s="297" t="s">
        <v>313</v>
      </c>
      <c r="G26" s="297" t="s">
        <v>313</v>
      </c>
      <c r="H26" s="297" t="s">
        <v>313</v>
      </c>
      <c r="I26" s="297" t="s">
        <v>313</v>
      </c>
      <c r="J26" s="297" t="s">
        <v>313</v>
      </c>
      <c r="K26" s="297">
        <v>140</v>
      </c>
      <c r="L26" s="297" t="s">
        <v>313</v>
      </c>
      <c r="M26" s="299" t="s">
        <v>474</v>
      </c>
      <c r="N26" s="299" t="s">
        <v>475</v>
      </c>
      <c r="O26" s="300" t="s">
        <v>744</v>
      </c>
      <c r="P26" s="301">
        <v>80358</v>
      </c>
      <c r="Q26" s="298" t="s">
        <v>476</v>
      </c>
      <c r="R26" s="301">
        <v>68304</v>
      </c>
      <c r="S26" s="299" t="s">
        <v>477</v>
      </c>
      <c r="T26" s="299" t="s">
        <v>478</v>
      </c>
      <c r="U26" s="302">
        <v>11</v>
      </c>
      <c r="V26" s="302">
        <v>11</v>
      </c>
      <c r="W26" s="299" t="s">
        <v>479</v>
      </c>
      <c r="X26" s="302">
        <v>63251</v>
      </c>
      <c r="Y26" s="303"/>
      <c r="Z26" s="304">
        <v>1</v>
      </c>
      <c r="AA26" s="302">
        <v>53826</v>
      </c>
      <c r="AB26" s="302">
        <v>53826</v>
      </c>
      <c r="AC26" s="299" t="s">
        <v>479</v>
      </c>
      <c r="AD26" s="302">
        <v>63515</v>
      </c>
      <c r="AE26" s="302">
        <v>0</v>
      </c>
      <c r="AF26" s="305" t="s">
        <v>480</v>
      </c>
      <c r="AG26" s="299" t="s">
        <v>481</v>
      </c>
      <c r="AH26" s="306">
        <v>41767</v>
      </c>
      <c r="AI26" s="306">
        <v>41775</v>
      </c>
      <c r="AJ26" s="306">
        <v>41808</v>
      </c>
      <c r="AK26" s="307">
        <v>41857</v>
      </c>
      <c r="AL26" s="297"/>
      <c r="AM26" s="297"/>
      <c r="AN26" s="297"/>
      <c r="AO26" s="297"/>
      <c r="AP26" s="306">
        <v>41837</v>
      </c>
      <c r="AQ26" s="306">
        <v>41869</v>
      </c>
      <c r="AR26" s="306">
        <v>41837</v>
      </c>
      <c r="AS26" s="306">
        <v>41869</v>
      </c>
      <c r="AT26" s="306">
        <v>42277</v>
      </c>
      <c r="AU26" s="298" t="s">
        <v>688</v>
      </c>
      <c r="AV26" s="298" t="s">
        <v>691</v>
      </c>
      <c r="AW26" s="19">
        <v>63.515000000000001</v>
      </c>
      <c r="AX26" s="19">
        <v>63.103999999999999</v>
      </c>
    </row>
    <row r="27" spans="1:50"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99" t="s">
        <v>482</v>
      </c>
      <c r="X27" s="302">
        <v>64407</v>
      </c>
      <c r="Y27" s="299" t="s">
        <v>482</v>
      </c>
      <c r="Z27" s="297"/>
      <c r="AA27" s="302"/>
      <c r="AB27" s="297"/>
      <c r="AC27" s="297"/>
      <c r="AD27" s="297"/>
      <c r="AE27" s="297"/>
      <c r="AF27" s="297"/>
      <c r="AG27" s="297"/>
      <c r="AH27" s="297"/>
      <c r="AI27" s="297"/>
      <c r="AJ27" s="297"/>
      <c r="AK27" s="297"/>
      <c r="AL27" s="297"/>
      <c r="AM27" s="297"/>
      <c r="AN27" s="297"/>
      <c r="AO27" s="297"/>
      <c r="AP27" s="297"/>
      <c r="AQ27" s="297"/>
      <c r="AR27" s="297"/>
      <c r="AS27" s="297"/>
      <c r="AT27" s="297"/>
      <c r="AU27" s="297"/>
      <c r="AV27" s="297"/>
    </row>
    <row r="28" spans="1:50"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99" t="s">
        <v>483</v>
      </c>
      <c r="X28" s="302">
        <v>68304</v>
      </c>
      <c r="Y28" s="299" t="s">
        <v>483</v>
      </c>
      <c r="Z28" s="297"/>
      <c r="AA28" s="302"/>
      <c r="AB28" s="297"/>
      <c r="AC28" s="297"/>
      <c r="AD28" s="297"/>
      <c r="AE28" s="297"/>
      <c r="AF28" s="297"/>
      <c r="AG28" s="297"/>
      <c r="AH28" s="297"/>
      <c r="AI28" s="297"/>
      <c r="AJ28" s="297"/>
      <c r="AK28" s="297"/>
      <c r="AL28" s="297"/>
      <c r="AM28" s="297"/>
      <c r="AN28" s="297"/>
      <c r="AO28" s="297"/>
      <c r="AP28" s="297"/>
      <c r="AQ28" s="297"/>
      <c r="AR28" s="297"/>
      <c r="AS28" s="297"/>
      <c r="AT28" s="297"/>
      <c r="AU28" s="297"/>
      <c r="AV28" s="297"/>
    </row>
    <row r="29" spans="1:50"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99" t="s">
        <v>484</v>
      </c>
      <c r="X29" s="302">
        <v>29598</v>
      </c>
      <c r="Y29" s="299" t="s">
        <v>484</v>
      </c>
      <c r="Z29" s="297"/>
      <c r="AA29" s="302"/>
      <c r="AB29" s="297"/>
      <c r="AC29" s="297"/>
      <c r="AD29" s="297"/>
      <c r="AE29" s="297"/>
      <c r="AF29" s="297"/>
      <c r="AG29" s="297"/>
      <c r="AH29" s="297"/>
      <c r="AI29" s="297"/>
      <c r="AJ29" s="297"/>
      <c r="AK29" s="297"/>
      <c r="AL29" s="297"/>
      <c r="AM29" s="297"/>
      <c r="AN29" s="297"/>
      <c r="AO29" s="297"/>
      <c r="AP29" s="297"/>
      <c r="AQ29" s="297"/>
      <c r="AR29" s="297"/>
      <c r="AS29" s="297"/>
      <c r="AT29" s="297"/>
      <c r="AU29" s="297"/>
      <c r="AV29" s="297"/>
    </row>
    <row r="30" spans="1:50" x14ac:dyDescent="0.25">
      <c r="A30" s="297"/>
      <c r="B30" s="297"/>
      <c r="C30" s="297"/>
      <c r="D30" s="297"/>
      <c r="E30" s="297"/>
      <c r="F30" s="297"/>
      <c r="G30" s="297"/>
      <c r="H30" s="297"/>
      <c r="I30" s="297"/>
      <c r="J30" s="297"/>
      <c r="K30" s="297"/>
      <c r="L30" s="297"/>
      <c r="M30" s="297"/>
      <c r="N30" s="297"/>
      <c r="O30" s="297"/>
      <c r="P30" s="297"/>
      <c r="Q30" s="297"/>
      <c r="R30" s="297"/>
      <c r="S30" s="297"/>
      <c r="T30" s="297"/>
      <c r="U30" s="297"/>
      <c r="V30" s="297"/>
      <c r="W30" s="299" t="s">
        <v>485</v>
      </c>
      <c r="X30" s="302">
        <v>63125</v>
      </c>
      <c r="Y30" s="299" t="s">
        <v>485</v>
      </c>
      <c r="Z30" s="297"/>
      <c r="AA30" s="302"/>
      <c r="AB30" s="297"/>
      <c r="AC30" s="297"/>
      <c r="AD30" s="297"/>
      <c r="AE30" s="297"/>
      <c r="AF30" s="297"/>
      <c r="AG30" s="297"/>
      <c r="AH30" s="297"/>
      <c r="AI30" s="297"/>
      <c r="AJ30" s="297"/>
      <c r="AK30" s="297"/>
      <c r="AL30" s="297"/>
      <c r="AM30" s="297"/>
      <c r="AN30" s="297"/>
      <c r="AO30" s="297"/>
      <c r="AP30" s="297"/>
      <c r="AQ30" s="297"/>
      <c r="AR30" s="297"/>
      <c r="AS30" s="297"/>
      <c r="AT30" s="297"/>
      <c r="AU30" s="297"/>
      <c r="AV30" s="297"/>
    </row>
    <row r="31" spans="1:50" x14ac:dyDescent="0.25">
      <c r="A31" s="297"/>
      <c r="B31" s="297"/>
      <c r="C31" s="297"/>
      <c r="D31" s="297"/>
      <c r="E31" s="297"/>
      <c r="F31" s="297"/>
      <c r="G31" s="297"/>
      <c r="H31" s="297"/>
      <c r="I31" s="297"/>
      <c r="J31" s="297"/>
      <c r="K31" s="297"/>
      <c r="L31" s="297"/>
      <c r="M31" s="297"/>
      <c r="N31" s="297"/>
      <c r="O31" s="297"/>
      <c r="P31" s="297"/>
      <c r="Q31" s="297"/>
      <c r="R31" s="297"/>
      <c r="S31" s="297"/>
      <c r="T31" s="297"/>
      <c r="U31" s="297"/>
      <c r="V31" s="297"/>
      <c r="W31" s="299" t="s">
        <v>486</v>
      </c>
      <c r="X31" s="302">
        <v>63523</v>
      </c>
      <c r="Y31" s="299" t="s">
        <v>486</v>
      </c>
      <c r="Z31" s="297"/>
      <c r="AA31" s="302"/>
      <c r="AB31" s="297"/>
      <c r="AC31" s="297"/>
      <c r="AD31" s="297"/>
      <c r="AE31" s="297"/>
      <c r="AF31" s="297"/>
      <c r="AG31" s="297"/>
      <c r="AH31" s="297"/>
      <c r="AI31" s="297"/>
      <c r="AJ31" s="297"/>
      <c r="AK31" s="297"/>
      <c r="AL31" s="297"/>
      <c r="AM31" s="297"/>
      <c r="AN31" s="297"/>
      <c r="AO31" s="297"/>
      <c r="AP31" s="297"/>
      <c r="AQ31" s="297"/>
      <c r="AR31" s="297"/>
      <c r="AS31" s="297"/>
      <c r="AT31" s="297"/>
      <c r="AU31" s="297"/>
      <c r="AV31" s="297"/>
    </row>
    <row r="32" spans="1:50" x14ac:dyDescent="0.25">
      <c r="A32" s="297"/>
      <c r="B32" s="297"/>
      <c r="C32" s="297"/>
      <c r="D32" s="297"/>
      <c r="E32" s="297"/>
      <c r="F32" s="297"/>
      <c r="G32" s="297"/>
      <c r="H32" s="297"/>
      <c r="I32" s="297"/>
      <c r="J32" s="297"/>
      <c r="K32" s="297"/>
      <c r="L32" s="297"/>
      <c r="M32" s="297"/>
      <c r="N32" s="297"/>
      <c r="O32" s="297"/>
      <c r="P32" s="297"/>
      <c r="Q32" s="297"/>
      <c r="R32" s="297"/>
      <c r="S32" s="297"/>
      <c r="T32" s="297"/>
      <c r="U32" s="297"/>
      <c r="V32" s="297"/>
      <c r="W32" s="299" t="s">
        <v>487</v>
      </c>
      <c r="X32" s="302">
        <v>66102</v>
      </c>
      <c r="Y32" s="299" t="s">
        <v>487</v>
      </c>
      <c r="Z32" s="297"/>
      <c r="AA32" s="302"/>
      <c r="AB32" s="297"/>
      <c r="AC32" s="297"/>
      <c r="AD32" s="297"/>
      <c r="AE32" s="297"/>
      <c r="AF32" s="297"/>
      <c r="AG32" s="297"/>
      <c r="AH32" s="297"/>
      <c r="AI32" s="297"/>
      <c r="AJ32" s="297"/>
      <c r="AK32" s="297"/>
      <c r="AL32" s="297"/>
      <c r="AM32" s="297"/>
      <c r="AN32" s="297"/>
      <c r="AO32" s="297"/>
      <c r="AP32" s="297"/>
      <c r="AQ32" s="297"/>
      <c r="AR32" s="297"/>
      <c r="AS32" s="297"/>
      <c r="AT32" s="297"/>
      <c r="AU32" s="297"/>
      <c r="AV32" s="297"/>
    </row>
    <row r="33" spans="1:51" x14ac:dyDescent="0.25">
      <c r="A33" s="297"/>
      <c r="B33" s="297"/>
      <c r="C33" s="297"/>
      <c r="D33" s="297"/>
      <c r="E33" s="297"/>
      <c r="F33" s="297"/>
      <c r="G33" s="297"/>
      <c r="H33" s="297"/>
      <c r="I33" s="297"/>
      <c r="J33" s="297"/>
      <c r="K33" s="297"/>
      <c r="L33" s="297"/>
      <c r="M33" s="297"/>
      <c r="N33" s="297"/>
      <c r="O33" s="297"/>
      <c r="P33" s="297"/>
      <c r="Q33" s="297"/>
      <c r="R33" s="297"/>
      <c r="S33" s="297"/>
      <c r="T33" s="297"/>
      <c r="U33" s="297"/>
      <c r="V33" s="297"/>
      <c r="W33" s="299" t="s">
        <v>488</v>
      </c>
      <c r="X33" s="302">
        <v>64638</v>
      </c>
      <c r="Y33" s="308"/>
      <c r="Z33" s="297"/>
      <c r="AA33" s="302">
        <v>55048</v>
      </c>
      <c r="AB33" s="297"/>
      <c r="AC33" s="297"/>
      <c r="AD33" s="297"/>
      <c r="AE33" s="297"/>
      <c r="AF33" s="297"/>
      <c r="AG33" s="297"/>
      <c r="AH33" s="297"/>
      <c r="AI33" s="297"/>
      <c r="AJ33" s="297"/>
      <c r="AK33" s="297"/>
      <c r="AL33" s="297"/>
      <c r="AM33" s="297"/>
      <c r="AN33" s="297"/>
      <c r="AO33" s="297"/>
      <c r="AP33" s="297"/>
      <c r="AQ33" s="297"/>
      <c r="AR33" s="297"/>
      <c r="AS33" s="297"/>
      <c r="AT33" s="297"/>
      <c r="AU33" s="297"/>
      <c r="AV33" s="297"/>
    </row>
    <row r="34" spans="1:51" x14ac:dyDescent="0.25">
      <c r="A34" s="297"/>
      <c r="B34" s="297"/>
      <c r="C34" s="297"/>
      <c r="D34" s="297"/>
      <c r="E34" s="297"/>
      <c r="F34" s="297"/>
      <c r="G34" s="297"/>
      <c r="H34" s="297"/>
      <c r="I34" s="297"/>
      <c r="J34" s="297"/>
      <c r="K34" s="297"/>
      <c r="L34" s="297"/>
      <c r="M34" s="297"/>
      <c r="N34" s="297"/>
      <c r="O34" s="297"/>
      <c r="P34" s="297"/>
      <c r="Q34" s="297"/>
      <c r="R34" s="297"/>
      <c r="S34" s="297"/>
      <c r="T34" s="297"/>
      <c r="U34" s="297"/>
      <c r="V34" s="297"/>
      <c r="W34" s="299" t="s">
        <v>489</v>
      </c>
      <c r="X34" s="302">
        <v>67637</v>
      </c>
      <c r="Y34" s="308"/>
      <c r="Z34" s="297"/>
      <c r="AA34" s="302">
        <v>67637</v>
      </c>
      <c r="AB34" s="297"/>
      <c r="AC34" s="297"/>
      <c r="AD34" s="297"/>
      <c r="AE34" s="297"/>
      <c r="AF34" s="297"/>
      <c r="AG34" s="297"/>
      <c r="AH34" s="297"/>
      <c r="AI34" s="297"/>
      <c r="AJ34" s="297"/>
      <c r="AK34" s="297"/>
      <c r="AL34" s="297"/>
      <c r="AM34" s="297"/>
      <c r="AN34" s="297"/>
      <c r="AO34" s="297"/>
      <c r="AP34" s="297"/>
      <c r="AQ34" s="297"/>
      <c r="AR34" s="297"/>
      <c r="AS34" s="297"/>
      <c r="AT34" s="297"/>
      <c r="AU34" s="297"/>
      <c r="AV34" s="297"/>
    </row>
    <row r="35" spans="1:51" x14ac:dyDescent="0.25">
      <c r="A35" s="297"/>
      <c r="B35" s="297"/>
      <c r="C35" s="297"/>
      <c r="D35" s="297"/>
      <c r="E35" s="297"/>
      <c r="F35" s="297"/>
      <c r="G35" s="297"/>
      <c r="H35" s="297"/>
      <c r="I35" s="297"/>
      <c r="J35" s="297"/>
      <c r="K35" s="297"/>
      <c r="L35" s="297"/>
      <c r="M35" s="297"/>
      <c r="N35" s="297"/>
      <c r="O35" s="297"/>
      <c r="P35" s="297"/>
      <c r="Q35" s="297"/>
      <c r="R35" s="297"/>
      <c r="S35" s="297"/>
      <c r="T35" s="297"/>
      <c r="U35" s="297"/>
      <c r="V35" s="297"/>
      <c r="W35" s="299" t="s">
        <v>490</v>
      </c>
      <c r="X35" s="302">
        <v>68197</v>
      </c>
      <c r="Y35" s="299" t="s">
        <v>490</v>
      </c>
      <c r="Z35" s="297"/>
      <c r="AA35" s="302"/>
      <c r="AB35" s="297"/>
      <c r="AC35" s="297"/>
      <c r="AD35" s="297"/>
      <c r="AE35" s="297"/>
      <c r="AF35" s="297"/>
      <c r="AG35" s="297"/>
      <c r="AH35" s="297"/>
      <c r="AI35" s="297"/>
      <c r="AJ35" s="297"/>
      <c r="AK35" s="297"/>
      <c r="AL35" s="297"/>
      <c r="AM35" s="297"/>
      <c r="AN35" s="297"/>
      <c r="AO35" s="297"/>
      <c r="AP35" s="297"/>
      <c r="AQ35" s="297"/>
      <c r="AR35" s="297"/>
      <c r="AS35" s="297"/>
      <c r="AT35" s="297"/>
      <c r="AU35" s="297"/>
      <c r="AV35" s="297"/>
    </row>
    <row r="36" spans="1:51" x14ac:dyDescent="0.25">
      <c r="A36" s="297"/>
      <c r="B36" s="297"/>
      <c r="C36" s="297"/>
      <c r="D36" s="297"/>
      <c r="E36" s="297"/>
      <c r="F36" s="297"/>
      <c r="G36" s="297"/>
      <c r="H36" s="297"/>
      <c r="I36" s="297"/>
      <c r="J36" s="297"/>
      <c r="K36" s="297"/>
      <c r="L36" s="297"/>
      <c r="M36" s="297"/>
      <c r="N36" s="297"/>
      <c r="O36" s="297"/>
      <c r="P36" s="297"/>
      <c r="Q36" s="297"/>
      <c r="R36" s="297"/>
      <c r="S36" s="297"/>
      <c r="T36" s="297"/>
      <c r="U36" s="297"/>
      <c r="V36" s="297"/>
      <c r="W36" s="299" t="s">
        <v>491</v>
      </c>
      <c r="X36" s="302">
        <v>61467</v>
      </c>
      <c r="Y36" s="299" t="s">
        <v>491</v>
      </c>
      <c r="Z36" s="297"/>
      <c r="AA36" s="302"/>
      <c r="AB36" s="297"/>
      <c r="AC36" s="297"/>
      <c r="AD36" s="297"/>
      <c r="AE36" s="297"/>
      <c r="AF36" s="297"/>
      <c r="AG36" s="297"/>
      <c r="AH36" s="297"/>
      <c r="AI36" s="297"/>
      <c r="AJ36" s="297"/>
      <c r="AK36" s="297"/>
      <c r="AL36" s="297"/>
      <c r="AM36" s="297"/>
      <c r="AN36" s="297"/>
      <c r="AO36" s="297"/>
      <c r="AP36" s="297"/>
      <c r="AQ36" s="297"/>
      <c r="AR36" s="297"/>
      <c r="AS36" s="297"/>
      <c r="AT36" s="297"/>
      <c r="AU36" s="297"/>
      <c r="AV36" s="297"/>
    </row>
    <row r="37" spans="1:51" ht="60" x14ac:dyDescent="0.25">
      <c r="A37" s="297">
        <v>1</v>
      </c>
      <c r="B37" s="299" t="s">
        <v>745</v>
      </c>
      <c r="C37" s="300" t="s">
        <v>472</v>
      </c>
      <c r="D37" s="309" t="s">
        <v>473</v>
      </c>
      <c r="E37" s="297" t="s">
        <v>313</v>
      </c>
      <c r="F37" s="297" t="s">
        <v>313</v>
      </c>
      <c r="G37" s="297" t="s">
        <v>313</v>
      </c>
      <c r="H37" s="297" t="s">
        <v>313</v>
      </c>
      <c r="I37" s="297" t="s">
        <v>313</v>
      </c>
      <c r="J37" s="297" t="s">
        <v>313</v>
      </c>
      <c r="K37" s="297">
        <v>140</v>
      </c>
      <c r="L37" s="297" t="s">
        <v>313</v>
      </c>
      <c r="M37" s="305" t="s">
        <v>633</v>
      </c>
      <c r="N37" s="299" t="s">
        <v>597</v>
      </c>
      <c r="O37" s="299" t="s">
        <v>745</v>
      </c>
      <c r="P37" s="305">
        <v>127</v>
      </c>
      <c r="Q37" s="299" t="s">
        <v>598</v>
      </c>
      <c r="R37" s="305">
        <v>127</v>
      </c>
      <c r="S37" s="311" t="s">
        <v>580</v>
      </c>
      <c r="T37" s="311" t="s">
        <v>580</v>
      </c>
      <c r="U37" s="312">
        <v>1</v>
      </c>
      <c r="V37" s="312">
        <v>1</v>
      </c>
      <c r="W37" s="313" t="s">
        <v>599</v>
      </c>
      <c r="X37" s="305">
        <v>127</v>
      </c>
      <c r="Y37" s="310"/>
      <c r="Z37" s="310"/>
      <c r="AA37" s="310"/>
      <c r="AB37" s="305">
        <v>127</v>
      </c>
      <c r="AC37" s="314" t="s">
        <v>599</v>
      </c>
      <c r="AD37" s="305">
        <v>150</v>
      </c>
      <c r="AE37" s="305">
        <v>150</v>
      </c>
      <c r="AF37" s="310"/>
      <c r="AG37" s="310"/>
      <c r="AH37" s="310"/>
      <c r="AI37" s="310"/>
      <c r="AJ37" s="310"/>
      <c r="AK37" s="310"/>
      <c r="AL37" s="310"/>
      <c r="AM37" s="310"/>
      <c r="AN37" s="310"/>
      <c r="AO37" s="310"/>
      <c r="AP37" s="307"/>
      <c r="AQ37" s="307">
        <v>42342</v>
      </c>
      <c r="AR37" s="307">
        <v>42349</v>
      </c>
      <c r="AS37" s="307" t="s">
        <v>600</v>
      </c>
      <c r="AT37" s="307" t="s">
        <v>601</v>
      </c>
      <c r="AU37" s="297"/>
      <c r="AV37" s="315"/>
      <c r="AW37" s="330">
        <v>0.15</v>
      </c>
      <c r="AX37" s="330">
        <v>0.15</v>
      </c>
    </row>
    <row r="38" spans="1:51" ht="90" x14ac:dyDescent="0.25">
      <c r="A38" s="297" t="s">
        <v>615</v>
      </c>
      <c r="B38" s="299" t="s">
        <v>745</v>
      </c>
      <c r="C38" s="300" t="s">
        <v>472</v>
      </c>
      <c r="D38" s="309" t="s">
        <v>473</v>
      </c>
      <c r="E38" s="297" t="s">
        <v>313</v>
      </c>
      <c r="F38" s="297" t="s">
        <v>313</v>
      </c>
      <c r="G38" s="297" t="s">
        <v>313</v>
      </c>
      <c r="H38" s="297" t="s">
        <v>313</v>
      </c>
      <c r="I38" s="297" t="s">
        <v>313</v>
      </c>
      <c r="J38" s="297" t="s">
        <v>313</v>
      </c>
      <c r="K38" s="297">
        <v>140</v>
      </c>
      <c r="L38" s="297" t="s">
        <v>313</v>
      </c>
      <c r="M38" s="305" t="s">
        <v>633</v>
      </c>
      <c r="N38" s="325" t="s">
        <v>570</v>
      </c>
      <c r="O38" s="299" t="s">
        <v>745</v>
      </c>
      <c r="P38" s="316">
        <v>48836</v>
      </c>
      <c r="Q38" s="300" t="s">
        <v>476</v>
      </c>
      <c r="R38" s="316">
        <v>48836</v>
      </c>
      <c r="S38" s="300" t="s">
        <v>477</v>
      </c>
      <c r="T38" s="300" t="s">
        <v>547</v>
      </c>
      <c r="U38" s="300">
        <v>1</v>
      </c>
      <c r="V38" s="300">
        <v>1</v>
      </c>
      <c r="W38" s="300" t="s">
        <v>571</v>
      </c>
      <c r="X38" s="326">
        <v>48836</v>
      </c>
      <c r="Y38" s="310"/>
      <c r="Z38" s="326"/>
      <c r="AA38" s="316"/>
      <c r="AB38" s="316">
        <v>48836</v>
      </c>
      <c r="AC38" s="300" t="s">
        <v>571</v>
      </c>
      <c r="AD38" s="316">
        <v>48836</v>
      </c>
      <c r="AE38" s="316">
        <v>694</v>
      </c>
      <c r="AF38" s="310"/>
      <c r="AG38" s="310"/>
      <c r="AH38" s="310"/>
      <c r="AI38" s="310"/>
      <c r="AJ38" s="310"/>
      <c r="AK38" s="310"/>
      <c r="AL38" s="300" t="s">
        <v>559</v>
      </c>
      <c r="AM38" s="300" t="s">
        <v>553</v>
      </c>
      <c r="AN38" s="300" t="s">
        <v>572</v>
      </c>
      <c r="AO38" s="309" t="s">
        <v>573</v>
      </c>
      <c r="AP38" s="300" t="s">
        <v>574</v>
      </c>
      <c r="AQ38" s="300" t="s">
        <v>575</v>
      </c>
      <c r="AR38" s="300" t="s">
        <v>574</v>
      </c>
      <c r="AS38" s="300" t="s">
        <v>576</v>
      </c>
      <c r="AT38" s="300" t="s">
        <v>577</v>
      </c>
      <c r="AU38" s="297"/>
      <c r="AV38" s="300" t="s">
        <v>693</v>
      </c>
      <c r="AW38" s="19">
        <v>3.0089999999999999</v>
      </c>
      <c r="AX38" s="19">
        <v>3.0089999999999999</v>
      </c>
    </row>
    <row r="39" spans="1:51" s="324" customFormat="1" ht="90" x14ac:dyDescent="0.25">
      <c r="A39" s="317" t="s">
        <v>613</v>
      </c>
      <c r="B39" s="299" t="s">
        <v>745</v>
      </c>
      <c r="C39" s="318" t="s">
        <v>472</v>
      </c>
      <c r="D39" s="319" t="s">
        <v>473</v>
      </c>
      <c r="E39" s="297" t="s">
        <v>313</v>
      </c>
      <c r="F39" s="297" t="s">
        <v>313</v>
      </c>
      <c r="G39" s="297" t="s">
        <v>313</v>
      </c>
      <c r="H39" s="297" t="s">
        <v>313</v>
      </c>
      <c r="I39" s="297" t="s">
        <v>313</v>
      </c>
      <c r="J39" s="297" t="s">
        <v>313</v>
      </c>
      <c r="K39" s="297">
        <v>140</v>
      </c>
      <c r="L39" s="297" t="s">
        <v>313</v>
      </c>
      <c r="M39" s="305" t="s">
        <v>633</v>
      </c>
      <c r="N39" s="321" t="s">
        <v>557</v>
      </c>
      <c r="O39" s="299" t="s">
        <v>745</v>
      </c>
      <c r="P39" s="322">
        <v>16632</v>
      </c>
      <c r="Q39" s="318" t="s">
        <v>476</v>
      </c>
      <c r="R39" s="322">
        <v>16632</v>
      </c>
      <c r="S39" s="318" t="s">
        <v>477</v>
      </c>
      <c r="T39" s="318" t="s">
        <v>547</v>
      </c>
      <c r="U39" s="318">
        <v>1</v>
      </c>
      <c r="V39" s="318">
        <v>1</v>
      </c>
      <c r="W39" s="318" t="s">
        <v>558</v>
      </c>
      <c r="X39" s="323">
        <v>16632</v>
      </c>
      <c r="Y39" s="320"/>
      <c r="Z39" s="323"/>
      <c r="AA39" s="322"/>
      <c r="AB39" s="322">
        <v>16632</v>
      </c>
      <c r="AC39" s="318" t="s">
        <v>558</v>
      </c>
      <c r="AD39" s="322">
        <v>16632</v>
      </c>
      <c r="AE39" s="322">
        <v>3456</v>
      </c>
      <c r="AF39" s="320"/>
      <c r="AG39" s="320"/>
      <c r="AH39" s="320"/>
      <c r="AI39" s="320"/>
      <c r="AJ39" s="320"/>
      <c r="AK39" s="320"/>
      <c r="AL39" s="318" t="s">
        <v>559</v>
      </c>
      <c r="AM39" s="318" t="s">
        <v>553</v>
      </c>
      <c r="AN39" s="318" t="s">
        <v>560</v>
      </c>
      <c r="AO39" s="319" t="s">
        <v>561</v>
      </c>
      <c r="AP39" s="318" t="s">
        <v>562</v>
      </c>
      <c r="AQ39" s="318" t="s">
        <v>563</v>
      </c>
      <c r="AR39" s="318" t="s">
        <v>562</v>
      </c>
      <c r="AS39" s="318" t="s">
        <v>564</v>
      </c>
      <c r="AT39" s="318" t="s">
        <v>565</v>
      </c>
      <c r="AU39" s="317"/>
      <c r="AV39" s="318" t="s">
        <v>694</v>
      </c>
      <c r="AW39" s="324">
        <v>16.632000000000001</v>
      </c>
      <c r="AX39" s="324">
        <v>16.632000000000001</v>
      </c>
    </row>
    <row r="40" spans="1:51" s="324" customFormat="1" ht="90" x14ac:dyDescent="0.25">
      <c r="A40" s="317" t="s">
        <v>614</v>
      </c>
      <c r="B40" s="299" t="s">
        <v>745</v>
      </c>
      <c r="C40" s="318" t="s">
        <v>472</v>
      </c>
      <c r="D40" s="319" t="s">
        <v>473</v>
      </c>
      <c r="E40" s="297" t="s">
        <v>313</v>
      </c>
      <c r="F40" s="297" t="s">
        <v>313</v>
      </c>
      <c r="G40" s="297" t="s">
        <v>313</v>
      </c>
      <c r="H40" s="297" t="s">
        <v>313</v>
      </c>
      <c r="I40" s="297" t="s">
        <v>313</v>
      </c>
      <c r="J40" s="297" t="s">
        <v>313</v>
      </c>
      <c r="K40" s="297">
        <v>140</v>
      </c>
      <c r="L40" s="297" t="s">
        <v>313</v>
      </c>
      <c r="M40" s="305" t="s">
        <v>633</v>
      </c>
      <c r="N40" s="321" t="s">
        <v>566</v>
      </c>
      <c r="O40" s="299" t="s">
        <v>745</v>
      </c>
      <c r="P40" s="322">
        <v>86098</v>
      </c>
      <c r="Q40" s="318" t="s">
        <v>476</v>
      </c>
      <c r="R40" s="322">
        <v>86098</v>
      </c>
      <c r="S40" s="318" t="s">
        <v>477</v>
      </c>
      <c r="T40" s="318" t="s">
        <v>547</v>
      </c>
      <c r="U40" s="318">
        <v>1</v>
      </c>
      <c r="V40" s="318">
        <v>1</v>
      </c>
      <c r="W40" s="318" t="s">
        <v>558</v>
      </c>
      <c r="X40" s="323">
        <v>86098</v>
      </c>
      <c r="Y40" s="320"/>
      <c r="Z40" s="323"/>
      <c r="AA40" s="322"/>
      <c r="AB40" s="322">
        <v>86098</v>
      </c>
      <c r="AC40" s="318" t="s">
        <v>558</v>
      </c>
      <c r="AD40" s="322">
        <v>86098</v>
      </c>
      <c r="AE40" s="322">
        <v>18439</v>
      </c>
      <c r="AF40" s="320"/>
      <c r="AG40" s="320"/>
      <c r="AH40" s="320"/>
      <c r="AI40" s="320"/>
      <c r="AJ40" s="320"/>
      <c r="AK40" s="320"/>
      <c r="AL40" s="318" t="s">
        <v>559</v>
      </c>
      <c r="AM40" s="318" t="s">
        <v>553</v>
      </c>
      <c r="AN40" s="318" t="s">
        <v>560</v>
      </c>
      <c r="AO40" s="319" t="s">
        <v>561</v>
      </c>
      <c r="AP40" s="318" t="s">
        <v>562</v>
      </c>
      <c r="AQ40" s="318" t="s">
        <v>567</v>
      </c>
      <c r="AR40" s="318" t="s">
        <v>562</v>
      </c>
      <c r="AS40" s="318" t="s">
        <v>568</v>
      </c>
      <c r="AT40" s="318" t="s">
        <v>569</v>
      </c>
      <c r="AU40" s="317"/>
      <c r="AV40" s="318" t="s">
        <v>694</v>
      </c>
      <c r="AW40" s="324">
        <v>86.097999999999999</v>
      </c>
      <c r="AX40" s="324">
        <v>86.097999999999999</v>
      </c>
    </row>
    <row r="41" spans="1:51" ht="75" x14ac:dyDescent="0.25">
      <c r="A41" s="297" t="s">
        <v>611</v>
      </c>
      <c r="B41" s="299" t="s">
        <v>745</v>
      </c>
      <c r="C41" s="300" t="s">
        <v>472</v>
      </c>
      <c r="D41" s="309" t="s">
        <v>728</v>
      </c>
      <c r="E41" s="297" t="s">
        <v>313</v>
      </c>
      <c r="F41" s="297" t="s">
        <v>313</v>
      </c>
      <c r="G41" s="297" t="s">
        <v>313</v>
      </c>
      <c r="H41" s="297" t="s">
        <v>313</v>
      </c>
      <c r="I41" s="297" t="s">
        <v>313</v>
      </c>
      <c r="J41" s="297" t="s">
        <v>313</v>
      </c>
      <c r="K41" s="297" t="s">
        <v>729</v>
      </c>
      <c r="L41" s="297" t="s">
        <v>313</v>
      </c>
      <c r="M41" s="300" t="s">
        <v>533</v>
      </c>
      <c r="N41" s="300" t="s">
        <v>534</v>
      </c>
      <c r="O41" s="299" t="s">
        <v>745</v>
      </c>
      <c r="P41" s="316">
        <v>1431565</v>
      </c>
      <c r="Q41" s="300" t="s">
        <v>476</v>
      </c>
      <c r="R41" s="316">
        <v>1002096</v>
      </c>
      <c r="S41" s="300" t="s">
        <v>478</v>
      </c>
      <c r="T41" s="300" t="s">
        <v>478</v>
      </c>
      <c r="U41" s="300">
        <v>3</v>
      </c>
      <c r="V41" s="300">
        <v>3</v>
      </c>
      <c r="W41" s="300" t="s">
        <v>535</v>
      </c>
      <c r="X41" s="316">
        <v>1001694</v>
      </c>
      <c r="Y41" s="300"/>
      <c r="Z41" s="300">
        <v>1</v>
      </c>
      <c r="AA41" s="316">
        <v>1001479</v>
      </c>
      <c r="AB41" s="316">
        <v>1001479</v>
      </c>
      <c r="AC41" s="300" t="s">
        <v>535</v>
      </c>
      <c r="AD41" s="316">
        <v>1181745</v>
      </c>
      <c r="AE41" s="316">
        <v>168841</v>
      </c>
      <c r="AF41" s="309" t="s">
        <v>536</v>
      </c>
      <c r="AG41" s="300" t="s">
        <v>481</v>
      </c>
      <c r="AH41" s="300" t="s">
        <v>537</v>
      </c>
      <c r="AI41" s="300" t="s">
        <v>538</v>
      </c>
      <c r="AJ41" s="300" t="s">
        <v>539</v>
      </c>
      <c r="AK41" s="300" t="s">
        <v>540</v>
      </c>
      <c r="AL41" s="310"/>
      <c r="AM41" s="310"/>
      <c r="AN41" s="310"/>
      <c r="AO41" s="310"/>
      <c r="AP41" s="300" t="s">
        <v>541</v>
      </c>
      <c r="AQ41" s="300" t="s">
        <v>542</v>
      </c>
      <c r="AR41" s="300" t="s">
        <v>541</v>
      </c>
      <c r="AS41" s="300" t="s">
        <v>542</v>
      </c>
      <c r="AT41" s="300" t="s">
        <v>543</v>
      </c>
      <c r="AU41" s="300" t="s">
        <v>612</v>
      </c>
      <c r="AV41" s="300" t="s">
        <v>689</v>
      </c>
      <c r="AW41" s="331">
        <v>1181.7449999999999</v>
      </c>
      <c r="AX41" s="331">
        <v>1181.7449999999999</v>
      </c>
    </row>
    <row r="42" spans="1:51" x14ac:dyDescent="0.25">
      <c r="A42" s="310"/>
      <c r="B42" s="310"/>
      <c r="C42" s="310"/>
      <c r="D42" s="310"/>
      <c r="E42" s="310"/>
      <c r="F42" s="310"/>
      <c r="G42" s="310"/>
      <c r="H42" s="310"/>
      <c r="I42" s="310"/>
      <c r="J42" s="310"/>
      <c r="K42" s="310"/>
      <c r="L42" s="310"/>
      <c r="M42" s="310"/>
      <c r="N42" s="297"/>
      <c r="O42" s="310"/>
      <c r="P42" s="310"/>
      <c r="Q42" s="310"/>
      <c r="R42" s="310"/>
      <c r="S42" s="310"/>
      <c r="T42" s="310"/>
      <c r="U42" s="310"/>
      <c r="V42" s="310"/>
      <c r="W42" s="300" t="s">
        <v>544</v>
      </c>
      <c r="X42" s="316">
        <v>1002041</v>
      </c>
      <c r="Y42" s="300" t="s">
        <v>544</v>
      </c>
      <c r="Z42" s="310"/>
      <c r="AA42" s="316"/>
      <c r="AB42" s="310"/>
      <c r="AC42" s="310"/>
      <c r="AD42" s="310"/>
      <c r="AE42" s="310"/>
      <c r="AF42" s="310"/>
      <c r="AG42" s="310"/>
      <c r="AH42" s="310"/>
      <c r="AI42" s="310"/>
      <c r="AJ42" s="310"/>
      <c r="AK42" s="310"/>
      <c r="AL42" s="310"/>
      <c r="AM42" s="310"/>
      <c r="AN42" s="310"/>
      <c r="AO42" s="310"/>
      <c r="AP42" s="310"/>
      <c r="AQ42" s="310"/>
      <c r="AR42" s="310"/>
      <c r="AS42" s="310"/>
      <c r="AT42" s="310"/>
      <c r="AU42" s="297"/>
      <c r="AV42" s="297"/>
    </row>
    <row r="43" spans="1:51" x14ac:dyDescent="0.25">
      <c r="A43" s="310"/>
      <c r="B43" s="310"/>
      <c r="C43" s="310"/>
      <c r="D43" s="310"/>
      <c r="E43" s="310"/>
      <c r="F43" s="310"/>
      <c r="G43" s="310"/>
      <c r="H43" s="310"/>
      <c r="I43" s="310"/>
      <c r="J43" s="310"/>
      <c r="K43" s="310"/>
      <c r="L43" s="310"/>
      <c r="M43" s="310"/>
      <c r="N43" s="297"/>
      <c r="O43" s="310"/>
      <c r="P43" s="310"/>
      <c r="Q43" s="310"/>
      <c r="R43" s="310"/>
      <c r="S43" s="310"/>
      <c r="T43" s="310"/>
      <c r="U43" s="310"/>
      <c r="V43" s="310"/>
      <c r="W43" s="300" t="s">
        <v>545</v>
      </c>
      <c r="X43" s="316">
        <v>1001969</v>
      </c>
      <c r="Y43" s="310"/>
      <c r="Z43" s="310"/>
      <c r="AA43" s="316">
        <v>1001969</v>
      </c>
      <c r="AB43" s="310"/>
      <c r="AC43" s="310"/>
      <c r="AD43" s="310"/>
      <c r="AE43" s="310"/>
      <c r="AF43" s="310"/>
      <c r="AG43" s="310"/>
      <c r="AH43" s="310"/>
      <c r="AI43" s="310"/>
      <c r="AJ43" s="310"/>
      <c r="AK43" s="310"/>
      <c r="AL43" s="310"/>
      <c r="AM43" s="310"/>
      <c r="AN43" s="310"/>
      <c r="AO43" s="310"/>
      <c r="AP43" s="310"/>
      <c r="AQ43" s="310"/>
      <c r="AR43" s="310"/>
      <c r="AS43" s="310"/>
      <c r="AT43" s="310"/>
      <c r="AU43" s="297"/>
      <c r="AV43" s="297"/>
    </row>
    <row r="44" spans="1:51" ht="90" x14ac:dyDescent="0.25">
      <c r="A44" s="297" t="s">
        <v>549</v>
      </c>
      <c r="B44" s="300" t="s">
        <v>551</v>
      </c>
      <c r="C44" s="300" t="s">
        <v>472</v>
      </c>
      <c r="D44" s="309" t="s">
        <v>728</v>
      </c>
      <c r="E44" s="297" t="s">
        <v>313</v>
      </c>
      <c r="F44" s="297" t="s">
        <v>313</v>
      </c>
      <c r="G44" s="297" t="s">
        <v>313</v>
      </c>
      <c r="H44" s="297" t="s">
        <v>313</v>
      </c>
      <c r="I44" s="297" t="s">
        <v>313</v>
      </c>
      <c r="J44" s="297" t="s">
        <v>313</v>
      </c>
      <c r="K44" s="297" t="s">
        <v>730</v>
      </c>
      <c r="L44" s="297" t="s">
        <v>313</v>
      </c>
      <c r="M44" s="300" t="s">
        <v>533</v>
      </c>
      <c r="N44" s="315" t="s">
        <v>546</v>
      </c>
      <c r="O44" s="300" t="s">
        <v>551</v>
      </c>
      <c r="P44" s="316">
        <v>3271.3270000000002</v>
      </c>
      <c r="Q44" s="300" t="s">
        <v>476</v>
      </c>
      <c r="R44" s="316">
        <v>2289.9290000000001</v>
      </c>
      <c r="S44" s="300" t="s">
        <v>477</v>
      </c>
      <c r="T44" s="300" t="s">
        <v>547</v>
      </c>
      <c r="U44" s="297">
        <v>1</v>
      </c>
      <c r="V44" s="297">
        <v>1</v>
      </c>
      <c r="W44" s="300" t="s">
        <v>548</v>
      </c>
      <c r="X44" s="316">
        <f>R44</f>
        <v>2289.9290000000001</v>
      </c>
      <c r="Y44" s="297"/>
      <c r="Z44" s="297"/>
      <c r="AA44" s="316"/>
      <c r="AB44" s="328">
        <f>X44</f>
        <v>2289.9290000000001</v>
      </c>
      <c r="AC44" s="315" t="s">
        <v>548</v>
      </c>
      <c r="AD44" s="328">
        <f>AB44*1.18</f>
        <v>2702.1162199999999</v>
      </c>
      <c r="AE44" s="328">
        <f>AD44</f>
        <v>2702.1162199999999</v>
      </c>
      <c r="AF44" s="297"/>
      <c r="AG44" s="315"/>
      <c r="AH44" s="329"/>
      <c r="AI44" s="329"/>
      <c r="AJ44" s="297"/>
      <c r="AK44" s="329"/>
      <c r="AL44" s="300" t="s">
        <v>552</v>
      </c>
      <c r="AM44" s="300" t="s">
        <v>553</v>
      </c>
      <c r="AN44" s="300" t="s">
        <v>554</v>
      </c>
      <c r="AO44" s="309" t="s">
        <v>555</v>
      </c>
      <c r="AP44" s="300" t="s">
        <v>556</v>
      </c>
      <c r="AQ44" s="300" t="s">
        <v>556</v>
      </c>
      <c r="AR44" s="300" t="s">
        <v>556</v>
      </c>
      <c r="AS44" s="300" t="s">
        <v>556</v>
      </c>
      <c r="AT44" s="300" t="s">
        <v>543</v>
      </c>
      <c r="AU44" s="315"/>
      <c r="AV44" s="315" t="s">
        <v>690</v>
      </c>
      <c r="AW44" s="19">
        <v>2.702</v>
      </c>
      <c r="AX44" s="19">
        <v>2.702</v>
      </c>
    </row>
    <row r="45" spans="1:51" ht="75" x14ac:dyDescent="0.25">
      <c r="A45" s="327" t="s">
        <v>582</v>
      </c>
      <c r="B45" s="298" t="s">
        <v>731</v>
      </c>
      <c r="C45" s="300" t="s">
        <v>472</v>
      </c>
      <c r="D45" s="309" t="s">
        <v>728</v>
      </c>
      <c r="E45" s="297" t="s">
        <v>313</v>
      </c>
      <c r="F45" s="297" t="s">
        <v>313</v>
      </c>
      <c r="G45" s="297" t="s">
        <v>313</v>
      </c>
      <c r="H45" s="297" t="s">
        <v>313</v>
      </c>
      <c r="I45" s="297" t="s">
        <v>313</v>
      </c>
      <c r="J45" s="297" t="s">
        <v>313</v>
      </c>
      <c r="K45" s="297" t="s">
        <v>730</v>
      </c>
      <c r="L45" s="297" t="s">
        <v>313</v>
      </c>
      <c r="M45" s="300" t="s">
        <v>633</v>
      </c>
      <c r="N45" s="325" t="s">
        <v>583</v>
      </c>
      <c r="O45" s="300" t="s">
        <v>584</v>
      </c>
      <c r="P45" s="316">
        <v>48151</v>
      </c>
      <c r="Q45" s="300" t="s">
        <v>476</v>
      </c>
      <c r="R45" s="316">
        <v>33706</v>
      </c>
      <c r="S45" s="300" t="s">
        <v>477</v>
      </c>
      <c r="T45" s="300" t="s">
        <v>478</v>
      </c>
      <c r="U45" s="300">
        <v>2</v>
      </c>
      <c r="V45" s="300">
        <v>2</v>
      </c>
      <c r="W45" s="300" t="s">
        <v>585</v>
      </c>
      <c r="X45" s="326">
        <v>33368</v>
      </c>
      <c r="Y45" s="303"/>
      <c r="Z45" s="300">
        <v>2</v>
      </c>
      <c r="AA45" s="316">
        <v>24800</v>
      </c>
      <c r="AB45" s="316">
        <v>24784</v>
      </c>
      <c r="AC45" s="300" t="s">
        <v>585</v>
      </c>
      <c r="AD45" s="316">
        <v>29245</v>
      </c>
      <c r="AE45" s="316">
        <v>21492</v>
      </c>
      <c r="AF45" s="309" t="s">
        <v>586</v>
      </c>
      <c r="AG45" s="300" t="s">
        <v>481</v>
      </c>
      <c r="AH45" s="300" t="s">
        <v>587</v>
      </c>
      <c r="AI45" s="300" t="s">
        <v>588</v>
      </c>
      <c r="AJ45" s="300" t="s">
        <v>589</v>
      </c>
      <c r="AK45" s="300" t="s">
        <v>590</v>
      </c>
      <c r="AL45" s="300"/>
      <c r="AM45" s="300"/>
      <c r="AN45" s="300"/>
      <c r="AO45" s="309"/>
      <c r="AP45" s="300" t="s">
        <v>591</v>
      </c>
      <c r="AQ45" s="300" t="s">
        <v>592</v>
      </c>
      <c r="AR45" s="300" t="s">
        <v>593</v>
      </c>
      <c r="AS45" s="300" t="s">
        <v>594</v>
      </c>
      <c r="AT45" s="300" t="s">
        <v>595</v>
      </c>
      <c r="AU45" s="297"/>
      <c r="AV45" s="315" t="s">
        <v>695</v>
      </c>
      <c r="AW45" s="332">
        <v>14.734999999999999</v>
      </c>
      <c r="AX45" s="332">
        <v>14.734999999999999</v>
      </c>
      <c r="AY45" s="333"/>
    </row>
    <row r="46" spans="1:51" x14ac:dyDescent="0.25">
      <c r="A46" s="297"/>
      <c r="B46" s="298"/>
      <c r="C46" s="300"/>
      <c r="D46" s="309"/>
      <c r="E46" s="297"/>
      <c r="F46" s="297"/>
      <c r="G46" s="297"/>
      <c r="H46" s="297"/>
      <c r="I46" s="297"/>
      <c r="J46" s="297"/>
      <c r="K46" s="297"/>
      <c r="L46" s="297"/>
      <c r="M46" s="300"/>
      <c r="N46" s="325"/>
      <c r="O46" s="300"/>
      <c r="P46" s="316"/>
      <c r="Q46" s="300"/>
      <c r="R46" s="316"/>
      <c r="S46" s="300"/>
      <c r="T46" s="300"/>
      <c r="U46" s="300"/>
      <c r="V46" s="300"/>
      <c r="W46" s="300" t="s">
        <v>596</v>
      </c>
      <c r="X46" s="326">
        <v>39772</v>
      </c>
      <c r="Y46" s="303"/>
      <c r="Z46" s="300"/>
      <c r="AA46" s="316">
        <v>39772</v>
      </c>
      <c r="AB46" s="316"/>
      <c r="AC46" s="300"/>
      <c r="AD46" s="316"/>
      <c r="AE46" s="316"/>
      <c r="AF46" s="297"/>
      <c r="AG46" s="297"/>
      <c r="AH46" s="297"/>
      <c r="AI46" s="297"/>
      <c r="AJ46" s="297"/>
      <c r="AK46" s="297"/>
      <c r="AL46" s="300"/>
      <c r="AM46" s="300"/>
      <c r="AN46" s="300"/>
      <c r="AO46" s="309"/>
      <c r="AP46" s="300"/>
      <c r="AQ46" s="300"/>
      <c r="AR46" s="300"/>
      <c r="AS46" s="300"/>
      <c r="AT46" s="300"/>
      <c r="AU46" s="297"/>
      <c r="AV46" s="297"/>
    </row>
    <row r="47" spans="1:51" ht="90" x14ac:dyDescent="0.25">
      <c r="A47" s="297">
        <v>2</v>
      </c>
      <c r="B47" s="299" t="s">
        <v>745</v>
      </c>
      <c r="C47" s="300" t="s">
        <v>472</v>
      </c>
      <c r="D47" s="309" t="s">
        <v>728</v>
      </c>
      <c r="E47" s="310"/>
      <c r="F47" s="310"/>
      <c r="G47" s="310"/>
      <c r="H47" s="310"/>
      <c r="I47" s="310"/>
      <c r="J47" s="310"/>
      <c r="K47" s="310"/>
      <c r="L47" s="310"/>
      <c r="M47" s="300" t="s">
        <v>633</v>
      </c>
      <c r="N47" s="299" t="s">
        <v>578</v>
      </c>
      <c r="O47" s="299" t="s">
        <v>745</v>
      </c>
      <c r="P47" s="312">
        <v>273</v>
      </c>
      <c r="Q47" s="299" t="s">
        <v>579</v>
      </c>
      <c r="R47" s="312">
        <v>273</v>
      </c>
      <c r="S47" s="311" t="s">
        <v>630</v>
      </c>
      <c r="T47" s="311" t="s">
        <v>630</v>
      </c>
      <c r="U47" s="312">
        <v>1</v>
      </c>
      <c r="V47" s="312">
        <v>1</v>
      </c>
      <c r="W47" s="314" t="s">
        <v>548</v>
      </c>
      <c r="X47" s="312">
        <v>273</v>
      </c>
      <c r="Y47" s="310"/>
      <c r="Z47" s="310"/>
      <c r="AA47" s="310"/>
      <c r="AB47" s="312">
        <v>273</v>
      </c>
      <c r="AC47" s="314" t="s">
        <v>548</v>
      </c>
      <c r="AD47" s="312">
        <v>322</v>
      </c>
      <c r="AE47" s="312">
        <v>322</v>
      </c>
      <c r="AF47" s="310"/>
      <c r="AG47" s="310"/>
      <c r="AH47" s="300" t="s">
        <v>616</v>
      </c>
      <c r="AI47" s="300" t="s">
        <v>616</v>
      </c>
      <c r="AJ47" s="300" t="s">
        <v>617</v>
      </c>
      <c r="AK47" s="300" t="s">
        <v>618</v>
      </c>
      <c r="AL47" s="310"/>
      <c r="AM47" s="310"/>
      <c r="AN47" s="310"/>
      <c r="AO47" s="310"/>
      <c r="AP47" s="307">
        <v>42912</v>
      </c>
      <c r="AQ47" s="307">
        <v>42912</v>
      </c>
      <c r="AR47" s="307">
        <v>42912</v>
      </c>
      <c r="AS47" s="307">
        <v>42912</v>
      </c>
      <c r="AT47" s="307">
        <v>42947</v>
      </c>
      <c r="AU47" s="297"/>
      <c r="AV47" s="297"/>
      <c r="AW47" s="19">
        <v>0.32200000000000001</v>
      </c>
      <c r="AX47" s="19">
        <v>0.32200000000000001</v>
      </c>
    </row>
    <row r="48" spans="1:51" s="396" customFormat="1" ht="102" x14ac:dyDescent="0.2">
      <c r="A48" s="388">
        <v>3</v>
      </c>
      <c r="B48" s="389" t="s">
        <v>732</v>
      </c>
      <c r="C48" s="390" t="s">
        <v>472</v>
      </c>
      <c r="D48" s="309" t="s">
        <v>728</v>
      </c>
      <c r="E48" s="297" t="s">
        <v>313</v>
      </c>
      <c r="F48" s="297" t="s">
        <v>313</v>
      </c>
      <c r="G48" s="297" t="s">
        <v>313</v>
      </c>
      <c r="H48" s="297" t="s">
        <v>313</v>
      </c>
      <c r="I48" s="297" t="s">
        <v>313</v>
      </c>
      <c r="J48" s="297" t="s">
        <v>313</v>
      </c>
      <c r="K48" s="297" t="s">
        <v>730</v>
      </c>
      <c r="L48" s="297" t="s">
        <v>313</v>
      </c>
      <c r="M48" s="391" t="s">
        <v>533</v>
      </c>
      <c r="N48" s="389" t="s">
        <v>733</v>
      </c>
      <c r="O48" s="389" t="s">
        <v>732</v>
      </c>
      <c r="P48" s="392" t="s">
        <v>734</v>
      </c>
      <c r="Q48" s="392" t="s">
        <v>735</v>
      </c>
      <c r="R48" s="392" t="s">
        <v>736</v>
      </c>
      <c r="S48" s="392" t="s">
        <v>737</v>
      </c>
      <c r="T48" s="392" t="s">
        <v>737</v>
      </c>
      <c r="U48" s="393">
        <v>1</v>
      </c>
      <c r="V48" s="393">
        <v>1</v>
      </c>
      <c r="W48" s="392" t="s">
        <v>738</v>
      </c>
      <c r="X48" s="393">
        <v>15453</v>
      </c>
      <c r="Y48" s="392" t="s">
        <v>739</v>
      </c>
      <c r="Z48" s="392" t="s">
        <v>740</v>
      </c>
      <c r="AA48" s="393" t="s">
        <v>313</v>
      </c>
      <c r="AB48" s="393">
        <v>15453</v>
      </c>
      <c r="AC48" s="392" t="s">
        <v>738</v>
      </c>
      <c r="AD48" s="394">
        <v>18543</v>
      </c>
      <c r="AE48" s="394">
        <v>18543</v>
      </c>
      <c r="AF48" s="392" t="s">
        <v>741</v>
      </c>
      <c r="AG48" s="392" t="s">
        <v>741</v>
      </c>
      <c r="AH48" s="392" t="s">
        <v>741</v>
      </c>
      <c r="AI48" s="392" t="s">
        <v>741</v>
      </c>
      <c r="AJ48" s="392" t="s">
        <v>741</v>
      </c>
      <c r="AK48" s="392" t="s">
        <v>741</v>
      </c>
      <c r="AL48" s="392" t="s">
        <v>742</v>
      </c>
      <c r="AM48" s="392" t="s">
        <v>742</v>
      </c>
      <c r="AN48" s="392" t="s">
        <v>742</v>
      </c>
      <c r="AO48" s="392" t="s">
        <v>742</v>
      </c>
      <c r="AP48" s="392" t="s">
        <v>739</v>
      </c>
      <c r="AQ48" s="395">
        <v>44280</v>
      </c>
      <c r="AR48" s="392" t="s">
        <v>734</v>
      </c>
      <c r="AS48" s="395">
        <v>44280</v>
      </c>
      <c r="AT48" s="395">
        <v>44469</v>
      </c>
      <c r="AU48" s="391"/>
      <c r="AV48" s="389" t="s">
        <v>743</v>
      </c>
      <c r="AW48" s="396">
        <v>13.682</v>
      </c>
      <c r="AX48" s="396">
        <v>13.682</v>
      </c>
    </row>
    <row r="57" spans="43:43" x14ac:dyDescent="0.25">
      <c r="AQ57" s="19" t="s">
        <v>550</v>
      </c>
    </row>
  </sheetData>
  <autoFilter ref="A25:AV4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zoomScale="90" zoomScaleNormal="90" zoomScaleSheetLayoutView="90" workbookViewId="0">
      <selection activeCell="B27" sqref="B27"/>
    </sheetView>
  </sheetViews>
  <sheetFormatPr defaultRowHeight="15.75" x14ac:dyDescent="0.25"/>
  <cols>
    <col min="1" max="2" width="66.140625" style="90" customWidth="1"/>
    <col min="3" max="4" width="10.140625" style="169" bestFit="1" customWidth="1"/>
    <col min="5"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x14ac:dyDescent="0.25">
      <c r="B1" s="290" t="s">
        <v>69</v>
      </c>
    </row>
    <row r="2" spans="1:8" ht="18.75" x14ac:dyDescent="0.3">
      <c r="B2" s="291" t="s">
        <v>10</v>
      </c>
    </row>
    <row r="3" spans="1:8" ht="18.75" x14ac:dyDescent="0.3">
      <c r="B3" s="291" t="s">
        <v>631</v>
      </c>
    </row>
    <row r="4" spans="1:8" x14ac:dyDescent="0.25">
      <c r="B4" s="41"/>
    </row>
    <row r="5" spans="1:8" ht="18.75" x14ac:dyDescent="0.3">
      <c r="A5" s="523" t="str">
        <f>'[3]1. паспорт местоположение'!A5:C5</f>
        <v>Год раскрытия информации: 2022 год</v>
      </c>
      <c r="B5" s="523"/>
      <c r="C5" s="65"/>
      <c r="D5" s="65"/>
      <c r="E5" s="65"/>
      <c r="F5" s="65"/>
      <c r="G5" s="65"/>
      <c r="H5" s="65"/>
    </row>
    <row r="6" spans="1:8" ht="18.75" x14ac:dyDescent="0.3">
      <c r="A6" s="523"/>
      <c r="B6" s="523"/>
      <c r="C6" s="380"/>
      <c r="D6" s="380"/>
      <c r="E6" s="380"/>
      <c r="F6" s="380"/>
      <c r="G6" s="380"/>
      <c r="H6" s="380"/>
    </row>
    <row r="7" spans="1:8" ht="18.75" x14ac:dyDescent="0.25">
      <c r="A7" s="490" t="s">
        <v>9</v>
      </c>
      <c r="B7" s="490"/>
      <c r="C7" s="344"/>
      <c r="D7" s="344"/>
      <c r="E7" s="344"/>
      <c r="F7" s="344"/>
      <c r="G7" s="344"/>
      <c r="H7" s="344"/>
    </row>
    <row r="8" spans="1:8" ht="18.75" x14ac:dyDescent="0.25">
      <c r="A8" s="344"/>
      <c r="B8" s="344"/>
      <c r="C8" s="344"/>
      <c r="D8" s="344"/>
      <c r="E8" s="344"/>
      <c r="F8" s="344"/>
      <c r="G8" s="344"/>
      <c r="H8" s="344"/>
    </row>
    <row r="9" spans="1:8" x14ac:dyDescent="0.25">
      <c r="A9" s="491" t="str">
        <f>'[3]1. паспорт местоположение'!A9:C9</f>
        <v xml:space="preserve"> АО "Россети Тюмень"</v>
      </c>
      <c r="B9" s="491"/>
      <c r="C9" s="345"/>
      <c r="D9" s="345"/>
      <c r="E9" s="345"/>
      <c r="F9" s="345"/>
      <c r="G9" s="345"/>
      <c r="H9" s="345"/>
    </row>
    <row r="10" spans="1:8" x14ac:dyDescent="0.25">
      <c r="A10" s="492" t="s">
        <v>8</v>
      </c>
      <c r="B10" s="492"/>
      <c r="C10" s="346"/>
      <c r="D10" s="346"/>
      <c r="E10" s="346"/>
      <c r="F10" s="346"/>
      <c r="G10" s="346"/>
      <c r="H10" s="346"/>
    </row>
    <row r="11" spans="1:8" ht="18.75" x14ac:dyDescent="0.25">
      <c r="A11" s="344"/>
      <c r="B11" s="344"/>
      <c r="C11" s="344"/>
      <c r="D11" s="344"/>
      <c r="E11" s="344"/>
      <c r="F11" s="344"/>
      <c r="G11" s="344"/>
      <c r="H11" s="344"/>
    </row>
    <row r="12" spans="1:8" ht="30.75" customHeight="1" x14ac:dyDescent="0.25">
      <c r="A12" s="491" t="str">
        <f>'[3]1. паспорт местоположение'!A12:C12</f>
        <v>F_NS2000.VL.0015</v>
      </c>
      <c r="B12" s="491"/>
      <c r="C12" s="345"/>
      <c r="D12" s="345"/>
      <c r="E12" s="345"/>
      <c r="F12" s="345"/>
      <c r="G12" s="345"/>
      <c r="H12" s="345"/>
    </row>
    <row r="13" spans="1:8" x14ac:dyDescent="0.25">
      <c r="A13" s="492" t="s">
        <v>7</v>
      </c>
      <c r="B13" s="492"/>
      <c r="C13" s="346"/>
      <c r="D13" s="346"/>
      <c r="E13" s="346"/>
      <c r="F13" s="346"/>
      <c r="G13" s="346"/>
      <c r="H13" s="346"/>
    </row>
    <row r="14" spans="1:8" ht="18.75" x14ac:dyDescent="0.25">
      <c r="A14" s="123"/>
      <c r="B14" s="123"/>
      <c r="C14" s="123"/>
      <c r="D14" s="123"/>
      <c r="E14" s="123"/>
      <c r="F14" s="123"/>
      <c r="G14" s="123"/>
      <c r="H14" s="123"/>
    </row>
    <row r="15" spans="1:8" x14ac:dyDescent="0.25">
      <c r="A15" s="491" t="str">
        <f>'[3]1. паспорт местоположение'!A15:C15</f>
        <v>ВЛ 110 кВ «Лимбя-Яха – НПС Уренгойская - 1,2 цепь»</v>
      </c>
      <c r="B15" s="491"/>
      <c r="C15" s="345"/>
      <c r="D15" s="345"/>
      <c r="E15" s="345"/>
      <c r="F15" s="345"/>
      <c r="G15" s="345"/>
      <c r="H15" s="345"/>
    </row>
    <row r="16" spans="1:8" x14ac:dyDescent="0.25">
      <c r="A16" s="492" t="s">
        <v>6</v>
      </c>
      <c r="B16" s="492"/>
      <c r="C16" s="346"/>
      <c r="D16" s="346"/>
      <c r="E16" s="346"/>
      <c r="F16" s="346"/>
      <c r="G16" s="346"/>
      <c r="H16" s="346"/>
    </row>
    <row r="17" spans="1:5" x14ac:dyDescent="0.25">
      <c r="B17" s="91"/>
    </row>
    <row r="18" spans="1:5" ht="33.75" customHeight="1" x14ac:dyDescent="0.25">
      <c r="A18" s="518" t="s">
        <v>420</v>
      </c>
      <c r="B18" s="519"/>
    </row>
    <row r="19" spans="1:5" x14ac:dyDescent="0.25">
      <c r="B19" s="41"/>
    </row>
    <row r="20" spans="1:5" ht="16.5" thickBot="1" x14ac:dyDescent="0.3">
      <c r="B20" s="92"/>
    </row>
    <row r="21" spans="1:5" ht="16.5" thickBot="1" x14ac:dyDescent="0.3">
      <c r="A21" s="334" t="s">
        <v>320</v>
      </c>
      <c r="B21" s="335" t="s">
        <v>437</v>
      </c>
    </row>
    <row r="22" spans="1:5" ht="16.5" thickBot="1" x14ac:dyDescent="0.3">
      <c r="A22" s="334" t="s">
        <v>321</v>
      </c>
      <c r="B22" s="335" t="s">
        <v>495</v>
      </c>
    </row>
    <row r="23" spans="1:5" ht="16.5" thickBot="1" x14ac:dyDescent="0.3">
      <c r="A23" s="334" t="s">
        <v>287</v>
      </c>
      <c r="B23" s="336" t="s">
        <v>492</v>
      </c>
    </row>
    <row r="24" spans="1:5" ht="16.5" thickBot="1" x14ac:dyDescent="0.3">
      <c r="A24" s="334" t="s">
        <v>322</v>
      </c>
      <c r="B24" s="336" t="s">
        <v>619</v>
      </c>
    </row>
    <row r="25" spans="1:5" ht="16.5" thickBot="1" x14ac:dyDescent="0.3">
      <c r="A25" s="93" t="s">
        <v>323</v>
      </c>
      <c r="B25" s="335">
        <v>2018</v>
      </c>
    </row>
    <row r="26" spans="1:5" ht="16.5" thickBot="1" x14ac:dyDescent="0.3">
      <c r="A26" s="94" t="s">
        <v>324</v>
      </c>
      <c r="B26" s="337" t="s">
        <v>707</v>
      </c>
    </row>
    <row r="27" spans="1:5" ht="16.5" thickBot="1" x14ac:dyDescent="0.3">
      <c r="A27" s="99" t="s">
        <v>627</v>
      </c>
      <c r="B27" s="347">
        <v>1467.75333</v>
      </c>
    </row>
    <row r="28" spans="1:5" ht="16.5" thickBot="1" x14ac:dyDescent="0.3">
      <c r="A28" s="170" t="s">
        <v>325</v>
      </c>
      <c r="B28" s="338" t="s">
        <v>706</v>
      </c>
    </row>
    <row r="29" spans="1:5" ht="29.25" thickBot="1" x14ac:dyDescent="0.3">
      <c r="A29" s="100" t="s">
        <v>326</v>
      </c>
      <c r="B29" s="347">
        <f>B30</f>
        <v>1382.1789999999999</v>
      </c>
      <c r="C29" s="348"/>
      <c r="E29" s="171"/>
    </row>
    <row r="30" spans="1:5" ht="29.25" thickBot="1" x14ac:dyDescent="0.3">
      <c r="A30" s="100" t="s">
        <v>327</v>
      </c>
      <c r="B30" s="347">
        <f>B32+B54</f>
        <v>1382.1789999999999</v>
      </c>
      <c r="D30" s="289"/>
    </row>
    <row r="31" spans="1:5" ht="16.5" thickBot="1" x14ac:dyDescent="0.3">
      <c r="A31" s="170" t="s">
        <v>328</v>
      </c>
      <c r="B31" s="338"/>
    </row>
    <row r="32" spans="1:5" ht="29.25" thickBot="1" x14ac:dyDescent="0.3">
      <c r="A32" s="100" t="s">
        <v>329</v>
      </c>
      <c r="B32" s="347">
        <f>B33+B37+B41+B45</f>
        <v>1261.2329999999999</v>
      </c>
      <c r="C32" s="289"/>
    </row>
    <row r="33" spans="1:2" ht="30" x14ac:dyDescent="0.25">
      <c r="A33" s="381" t="s">
        <v>696</v>
      </c>
      <c r="B33" s="382">
        <v>63.103999999999999</v>
      </c>
    </row>
    <row r="34" spans="1:2" x14ac:dyDescent="0.25">
      <c r="A34" s="383" t="s">
        <v>331</v>
      </c>
      <c r="B34" s="384">
        <v>4.3</v>
      </c>
    </row>
    <row r="35" spans="1:2" x14ac:dyDescent="0.25">
      <c r="A35" s="383" t="s">
        <v>332</v>
      </c>
      <c r="B35" s="385">
        <v>63.103999999999999</v>
      </c>
    </row>
    <row r="36" spans="1:2" x14ac:dyDescent="0.25">
      <c r="A36" s="383" t="s">
        <v>333</v>
      </c>
      <c r="B36" s="385">
        <v>53.478000000000002</v>
      </c>
    </row>
    <row r="37" spans="1:2" ht="30" x14ac:dyDescent="0.25">
      <c r="A37" s="381" t="s">
        <v>697</v>
      </c>
      <c r="B37" s="382">
        <v>1181.7449999999999</v>
      </c>
    </row>
    <row r="38" spans="1:2" x14ac:dyDescent="0.25">
      <c r="A38" s="383" t="s">
        <v>331</v>
      </c>
      <c r="B38" s="384">
        <v>80.510000000000005</v>
      </c>
    </row>
    <row r="39" spans="1:2" x14ac:dyDescent="0.25">
      <c r="A39" s="383" t="s">
        <v>332</v>
      </c>
      <c r="B39" s="385">
        <v>1168.2909999999999</v>
      </c>
    </row>
    <row r="40" spans="1:2" x14ac:dyDescent="0.25">
      <c r="A40" s="383" t="s">
        <v>333</v>
      </c>
      <c r="B40" s="385">
        <v>990.077</v>
      </c>
    </row>
    <row r="41" spans="1:2" ht="30" x14ac:dyDescent="0.25">
      <c r="A41" s="381" t="s">
        <v>698</v>
      </c>
      <c r="B41" s="382">
        <v>2.702</v>
      </c>
    </row>
    <row r="42" spans="1:2" x14ac:dyDescent="0.25">
      <c r="A42" s="383" t="s">
        <v>331</v>
      </c>
      <c r="B42" s="384">
        <v>0.18</v>
      </c>
    </row>
    <row r="43" spans="1:2" x14ac:dyDescent="0.25">
      <c r="A43" s="383" t="s">
        <v>332</v>
      </c>
      <c r="B43" s="385">
        <v>2.702</v>
      </c>
    </row>
    <row r="44" spans="1:2" x14ac:dyDescent="0.25">
      <c r="A44" s="383" t="s">
        <v>333</v>
      </c>
      <c r="B44" s="385">
        <v>2.29</v>
      </c>
    </row>
    <row r="45" spans="1:2" ht="30" x14ac:dyDescent="0.25">
      <c r="A45" s="381" t="s">
        <v>726</v>
      </c>
      <c r="B45" s="382">
        <v>13.682</v>
      </c>
    </row>
    <row r="46" spans="1:2" x14ac:dyDescent="0.25">
      <c r="A46" s="383" t="s">
        <v>331</v>
      </c>
      <c r="B46" s="384">
        <v>0.93</v>
      </c>
    </row>
    <row r="47" spans="1:2" x14ac:dyDescent="0.25">
      <c r="A47" s="383" t="s">
        <v>332</v>
      </c>
      <c r="B47" s="385">
        <v>0</v>
      </c>
    </row>
    <row r="48" spans="1:2" ht="16.5" thickBot="1" x14ac:dyDescent="0.3">
      <c r="A48" s="383" t="s">
        <v>333</v>
      </c>
      <c r="B48" s="385">
        <v>0</v>
      </c>
    </row>
    <row r="49" spans="1:2" ht="29.25" thickBot="1" x14ac:dyDescent="0.3">
      <c r="A49" s="100" t="s">
        <v>334</v>
      </c>
      <c r="B49" s="338"/>
    </row>
    <row r="50" spans="1:2" ht="16.5" thickBot="1" x14ac:dyDescent="0.3">
      <c r="A50" s="170" t="s">
        <v>330</v>
      </c>
      <c r="B50" s="338" t="s">
        <v>313</v>
      </c>
    </row>
    <row r="51" spans="1:2" ht="16.5" thickBot="1" x14ac:dyDescent="0.3">
      <c r="A51" s="170" t="s">
        <v>331</v>
      </c>
      <c r="B51" s="338" t="s">
        <v>313</v>
      </c>
    </row>
    <row r="52" spans="1:2" ht="16.5" thickBot="1" x14ac:dyDescent="0.3">
      <c r="A52" s="170" t="s">
        <v>332</v>
      </c>
      <c r="B52" s="338" t="s">
        <v>313</v>
      </c>
    </row>
    <row r="53" spans="1:2" ht="16.5" thickBot="1" x14ac:dyDescent="0.3">
      <c r="A53" s="170" t="s">
        <v>333</v>
      </c>
      <c r="B53" s="338" t="s">
        <v>313</v>
      </c>
    </row>
    <row r="54" spans="1:2" ht="29.25" thickBot="1" x14ac:dyDescent="0.3">
      <c r="A54" s="100" t="s">
        <v>335</v>
      </c>
      <c r="B54" s="349">
        <f>B55+B59+B63+B67+B71+B75</f>
        <v>120.94600000000001</v>
      </c>
    </row>
    <row r="55" spans="1:2" ht="45" x14ac:dyDescent="0.25">
      <c r="A55" s="381" t="s">
        <v>702</v>
      </c>
      <c r="B55" s="382">
        <v>16.632000000000001</v>
      </c>
    </row>
    <row r="56" spans="1:2" x14ac:dyDescent="0.25">
      <c r="A56" s="383" t="s">
        <v>331</v>
      </c>
      <c r="B56" s="384">
        <v>1.1299999999999999</v>
      </c>
    </row>
    <row r="57" spans="1:2" x14ac:dyDescent="0.25">
      <c r="A57" s="383" t="s">
        <v>332</v>
      </c>
      <c r="B57" s="385">
        <v>6.0449999999999999</v>
      </c>
    </row>
    <row r="58" spans="1:2" x14ac:dyDescent="0.25">
      <c r="A58" s="383" t="s">
        <v>333</v>
      </c>
      <c r="B58" s="385">
        <v>6.1189999999999998</v>
      </c>
    </row>
    <row r="59" spans="1:2" ht="45" x14ac:dyDescent="0.25">
      <c r="A59" s="381" t="s">
        <v>701</v>
      </c>
      <c r="B59" s="382">
        <v>86.097999999999999</v>
      </c>
    </row>
    <row r="60" spans="1:2" x14ac:dyDescent="0.25">
      <c r="A60" s="383" t="s">
        <v>331</v>
      </c>
      <c r="B60" s="384">
        <v>5.87</v>
      </c>
    </row>
    <row r="61" spans="1:2" x14ac:dyDescent="0.25">
      <c r="A61" s="383" t="s">
        <v>332</v>
      </c>
      <c r="B61" s="385">
        <v>30.559000000000001</v>
      </c>
    </row>
    <row r="62" spans="1:2" x14ac:dyDescent="0.25">
      <c r="A62" s="383" t="s">
        <v>333</v>
      </c>
      <c r="B62" s="385">
        <v>30.818999999999999</v>
      </c>
    </row>
    <row r="63" spans="1:2" ht="45" x14ac:dyDescent="0.25">
      <c r="A63" s="381" t="s">
        <v>700</v>
      </c>
      <c r="B63" s="382">
        <v>3.0089999999999999</v>
      </c>
    </row>
    <row r="64" spans="1:2" x14ac:dyDescent="0.25">
      <c r="A64" s="383" t="s">
        <v>331</v>
      </c>
      <c r="B64" s="384">
        <v>0.21</v>
      </c>
    </row>
    <row r="65" spans="1:2" x14ac:dyDescent="0.25">
      <c r="A65" s="383" t="s">
        <v>332</v>
      </c>
      <c r="B65" s="385">
        <v>3.0089999999999999</v>
      </c>
    </row>
    <row r="66" spans="1:2" x14ac:dyDescent="0.25">
      <c r="A66" s="383" t="s">
        <v>333</v>
      </c>
      <c r="B66" s="385">
        <v>3.0089999999999999</v>
      </c>
    </row>
    <row r="67" spans="1:2" ht="30" x14ac:dyDescent="0.25">
      <c r="A67" s="381" t="s">
        <v>699</v>
      </c>
      <c r="B67" s="382">
        <v>0.15</v>
      </c>
    </row>
    <row r="68" spans="1:2" x14ac:dyDescent="0.25">
      <c r="A68" s="383" t="s">
        <v>331</v>
      </c>
      <c r="B68" s="384">
        <v>0.01</v>
      </c>
    </row>
    <row r="69" spans="1:2" x14ac:dyDescent="0.25">
      <c r="A69" s="383" t="s">
        <v>332</v>
      </c>
      <c r="B69" s="385">
        <v>0.15</v>
      </c>
    </row>
    <row r="70" spans="1:2" x14ac:dyDescent="0.25">
      <c r="A70" s="383" t="s">
        <v>333</v>
      </c>
      <c r="B70" s="385">
        <v>0.127</v>
      </c>
    </row>
    <row r="71" spans="1:2" ht="30" x14ac:dyDescent="0.25">
      <c r="A71" s="381" t="s">
        <v>703</v>
      </c>
      <c r="B71" s="382">
        <v>14.734999999999999</v>
      </c>
    </row>
    <row r="72" spans="1:2" x14ac:dyDescent="0.25">
      <c r="A72" s="383" t="s">
        <v>331</v>
      </c>
      <c r="B72" s="384">
        <v>1</v>
      </c>
    </row>
    <row r="73" spans="1:2" x14ac:dyDescent="0.25">
      <c r="A73" s="383" t="s">
        <v>332</v>
      </c>
      <c r="B73" s="385">
        <v>14.726000000000001</v>
      </c>
    </row>
    <row r="74" spans="1:2" x14ac:dyDescent="0.25">
      <c r="A74" s="383" t="s">
        <v>333</v>
      </c>
      <c r="B74" s="385">
        <v>12.48</v>
      </c>
    </row>
    <row r="75" spans="1:2" ht="30" x14ac:dyDescent="0.25">
      <c r="A75" s="381" t="s">
        <v>704</v>
      </c>
      <c r="B75" s="382">
        <v>0.32200000000000001</v>
      </c>
    </row>
    <row r="76" spans="1:2" x14ac:dyDescent="0.25">
      <c r="A76" s="383" t="s">
        <v>331</v>
      </c>
      <c r="B76" s="384">
        <v>0.02</v>
      </c>
    </row>
    <row r="77" spans="1:2" x14ac:dyDescent="0.25">
      <c r="A77" s="383" t="s">
        <v>332</v>
      </c>
      <c r="B77" s="385">
        <v>0.32200000000000001</v>
      </c>
    </row>
    <row r="78" spans="1:2" ht="16.5" thickBot="1" x14ac:dyDescent="0.3">
      <c r="A78" s="383" t="s">
        <v>333</v>
      </c>
      <c r="B78" s="385">
        <v>0.27300000000000002</v>
      </c>
    </row>
    <row r="79" spans="1:2" ht="29.25" thickBot="1" x14ac:dyDescent="0.3">
      <c r="A79" s="95" t="s">
        <v>336</v>
      </c>
      <c r="B79" s="350">
        <v>100</v>
      </c>
    </row>
    <row r="80" spans="1:2" ht="16.5" thickBot="1" x14ac:dyDescent="0.3">
      <c r="A80" s="96" t="s">
        <v>328</v>
      </c>
      <c r="B80" s="350"/>
    </row>
    <row r="81" spans="1:2" ht="16.5" thickBot="1" x14ac:dyDescent="0.3">
      <c r="A81" s="96" t="s">
        <v>337</v>
      </c>
      <c r="B81" s="351">
        <v>1</v>
      </c>
    </row>
    <row r="82" spans="1:2" ht="16.5" thickBot="1" x14ac:dyDescent="0.3">
      <c r="A82" s="96" t="s">
        <v>338</v>
      </c>
      <c r="B82" s="350">
        <v>100</v>
      </c>
    </row>
    <row r="83" spans="1:2" ht="16.5" thickBot="1" x14ac:dyDescent="0.3">
      <c r="A83" s="96" t="s">
        <v>339</v>
      </c>
      <c r="B83" s="351">
        <v>1</v>
      </c>
    </row>
    <row r="84" spans="1:2" ht="16.5" thickBot="1" x14ac:dyDescent="0.3">
      <c r="A84" s="93" t="s">
        <v>340</v>
      </c>
      <c r="B84" s="386">
        <v>89.23</v>
      </c>
    </row>
    <row r="85" spans="1:2" ht="16.5" thickBot="1" x14ac:dyDescent="0.3">
      <c r="A85" s="93" t="s">
        <v>341</v>
      </c>
      <c r="B85" s="387">
        <v>1309.7190000000001</v>
      </c>
    </row>
    <row r="86" spans="1:2" ht="16.5" thickBot="1" x14ac:dyDescent="0.3">
      <c r="A86" s="93" t="s">
        <v>342</v>
      </c>
      <c r="B86" s="386">
        <v>92.46</v>
      </c>
    </row>
    <row r="87" spans="1:2" ht="16.5" thickBot="1" x14ac:dyDescent="0.3">
      <c r="A87" s="94" t="s">
        <v>343</v>
      </c>
      <c r="B87" s="387">
        <v>1130.8979999999999</v>
      </c>
    </row>
    <row r="88" spans="1:2" ht="15.75" customHeight="1" x14ac:dyDescent="0.25">
      <c r="A88" s="95" t="s">
        <v>344</v>
      </c>
      <c r="B88" s="377"/>
    </row>
    <row r="89" spans="1:2" ht="16.5" thickBot="1" x14ac:dyDescent="0.3">
      <c r="A89" s="97" t="s">
        <v>345</v>
      </c>
      <c r="B89" s="378" t="s">
        <v>644</v>
      </c>
    </row>
    <row r="90" spans="1:2" ht="16.5" thickBot="1" x14ac:dyDescent="0.3">
      <c r="A90" s="97" t="s">
        <v>346</v>
      </c>
      <c r="B90" s="338" t="s">
        <v>628</v>
      </c>
    </row>
    <row r="91" spans="1:2" ht="75" x14ac:dyDescent="0.25">
      <c r="A91" s="97" t="s">
        <v>347</v>
      </c>
      <c r="B91" s="378" t="s">
        <v>632</v>
      </c>
    </row>
    <row r="92" spans="1:2" x14ac:dyDescent="0.25">
      <c r="A92" s="97" t="s">
        <v>348</v>
      </c>
      <c r="B92" s="378" t="s">
        <v>629</v>
      </c>
    </row>
    <row r="93" spans="1:2" ht="16.5" thickBot="1" x14ac:dyDescent="0.3">
      <c r="A93" s="98" t="s">
        <v>349</v>
      </c>
      <c r="B93" s="379"/>
    </row>
    <row r="94" spans="1:2" ht="30.75" thickBot="1" x14ac:dyDescent="0.3">
      <c r="A94" s="96" t="s">
        <v>350</v>
      </c>
      <c r="B94" s="338"/>
    </row>
    <row r="95" spans="1:2" ht="29.25" thickBot="1" x14ac:dyDescent="0.3">
      <c r="A95" s="93" t="s">
        <v>351</v>
      </c>
      <c r="B95" s="338"/>
    </row>
    <row r="96" spans="1:2" ht="16.5" thickBot="1" x14ac:dyDescent="0.3">
      <c r="A96" s="96" t="s">
        <v>328</v>
      </c>
      <c r="B96" s="339"/>
    </row>
    <row r="97" spans="1:2" ht="16.5" thickBot="1" x14ac:dyDescent="0.3">
      <c r="A97" s="96" t="s">
        <v>352</v>
      </c>
      <c r="B97" s="338"/>
    </row>
    <row r="98" spans="1:2" ht="16.5" thickBot="1" x14ac:dyDescent="0.3">
      <c r="A98" s="96" t="s">
        <v>353</v>
      </c>
      <c r="B98" s="339"/>
    </row>
    <row r="99" spans="1:2" ht="16.5" thickBot="1" x14ac:dyDescent="0.3">
      <c r="A99" s="340" t="s">
        <v>354</v>
      </c>
      <c r="B99" s="377"/>
    </row>
    <row r="100" spans="1:2" ht="16.5" thickBot="1" x14ac:dyDescent="0.3">
      <c r="A100" s="93" t="s">
        <v>355</v>
      </c>
      <c r="B100" s="377"/>
    </row>
    <row r="101" spans="1:2" ht="16.5" thickBot="1" x14ac:dyDescent="0.3">
      <c r="A101" s="97" t="s">
        <v>356</v>
      </c>
      <c r="B101" s="341"/>
    </row>
    <row r="102" spans="1:2" ht="16.5" thickBot="1" x14ac:dyDescent="0.3">
      <c r="A102" s="97" t="s">
        <v>357</v>
      </c>
      <c r="B102" s="339" t="s">
        <v>313</v>
      </c>
    </row>
    <row r="103" spans="1:2" ht="16.5" thickBot="1" x14ac:dyDescent="0.3">
      <c r="A103" s="97" t="s">
        <v>358</v>
      </c>
      <c r="B103" s="339" t="s">
        <v>313</v>
      </c>
    </row>
    <row r="104" spans="1:2" ht="45.75" thickBot="1" x14ac:dyDescent="0.3">
      <c r="A104" s="342" t="s">
        <v>359</v>
      </c>
      <c r="B104" s="339" t="s">
        <v>727</v>
      </c>
    </row>
    <row r="105" spans="1:2" ht="35.25" customHeight="1" x14ac:dyDescent="0.25">
      <c r="A105" s="95" t="s">
        <v>360</v>
      </c>
      <c r="B105" s="520"/>
    </row>
    <row r="106" spans="1:2" x14ac:dyDescent="0.25">
      <c r="A106" s="97" t="s">
        <v>361</v>
      </c>
      <c r="B106" s="521"/>
    </row>
    <row r="107" spans="1:2" x14ac:dyDescent="0.25">
      <c r="A107" s="97" t="s">
        <v>362</v>
      </c>
      <c r="B107" s="521"/>
    </row>
    <row r="108" spans="1:2" x14ac:dyDescent="0.25">
      <c r="A108" s="97" t="s">
        <v>363</v>
      </c>
      <c r="B108" s="521"/>
    </row>
    <row r="109" spans="1:2" x14ac:dyDescent="0.25">
      <c r="A109" s="97" t="s">
        <v>364</v>
      </c>
      <c r="B109" s="521"/>
    </row>
    <row r="110" spans="1:2" ht="16.5" thickBot="1" x14ac:dyDescent="0.3">
      <c r="A110" s="343" t="s">
        <v>365</v>
      </c>
      <c r="B110" s="522"/>
    </row>
    <row r="113" spans="1:2" x14ac:dyDescent="0.25">
      <c r="A113" s="101"/>
      <c r="B113" s="102"/>
    </row>
    <row r="114" spans="1:2" x14ac:dyDescent="0.25">
      <c r="B114" s="103"/>
    </row>
    <row r="115" spans="1:2" x14ac:dyDescent="0.25">
      <c r="B115" s="104"/>
    </row>
  </sheetData>
  <mergeCells count="11">
    <mergeCell ref="A12:B12"/>
    <mergeCell ref="A5:B5"/>
    <mergeCell ref="A6:B6"/>
    <mergeCell ref="A7:B7"/>
    <mergeCell ref="A9:B9"/>
    <mergeCell ref="A10:B10"/>
    <mergeCell ref="A13:B13"/>
    <mergeCell ref="A15:B15"/>
    <mergeCell ref="A16:B16"/>
    <mergeCell ref="A18:B18"/>
    <mergeCell ref="B105:B110"/>
  </mergeCells>
  <pageMargins left="0.70866141732283472" right="0.70866141732283472" top="0.74803149606299213" bottom="0.74803149606299213" header="0.31496062992125984" footer="0.31496062992125984"/>
  <pageSetup paperSize="8"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5.1 Фин.модель</vt:lpstr>
      <vt:lpstr>6.1. Паспорт сетевой график</vt:lpstr>
      <vt:lpstr>6.2. Паспорт фин осв ввод</vt:lpstr>
      <vt:lpstr>7. Паспорт отчет о закупке</vt:lpstr>
      <vt:lpstr>8. Общие сведения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2022-03-21T08:44:51Z</dcterms:modified>
</cp:coreProperties>
</file>